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601"/>
  </bookViews>
  <sheets>
    <sheet name="Cronog_Global" sheetId="1" r:id="rId1"/>
  </sheets>
  <definedNames>
    <definedName name="_xlnm.Print_Area" localSheetId="0">Cronog_Global!$B$1:$X$55</definedName>
  </definedNames>
  <calcPr calcId="125725"/>
</workbook>
</file>

<file path=xl/calcChain.xml><?xml version="1.0" encoding="utf-8"?>
<calcChain xmlns="http://schemas.openxmlformats.org/spreadsheetml/2006/main">
  <c r="O49" i="1"/>
  <c r="F12"/>
  <c r="H12"/>
  <c r="K12" s="1"/>
  <c r="N12" s="1"/>
  <c r="I12"/>
  <c r="L12"/>
  <c r="O12"/>
  <c r="E48"/>
  <c r="H13"/>
  <c r="K13" s="1"/>
  <c r="N13" s="1"/>
  <c r="I13"/>
  <c r="L13"/>
  <c r="O13"/>
  <c r="F14"/>
  <c r="G14"/>
  <c r="H14"/>
  <c r="I14"/>
  <c r="J14"/>
  <c r="K14"/>
  <c r="L14"/>
  <c r="M14"/>
  <c r="N14"/>
  <c r="O14"/>
  <c r="H15"/>
  <c r="K15" s="1"/>
  <c r="N15" s="1"/>
  <c r="I15"/>
  <c r="L15"/>
  <c r="O15"/>
  <c r="F16"/>
  <c r="G16"/>
  <c r="H16"/>
  <c r="I16"/>
  <c r="J16"/>
  <c r="K16"/>
  <c r="L16"/>
  <c r="M16"/>
  <c r="N16"/>
  <c r="O16"/>
  <c r="H17"/>
  <c r="K17" s="1"/>
  <c r="N17" s="1"/>
  <c r="I17"/>
  <c r="L17"/>
  <c r="O17"/>
  <c r="F18"/>
  <c r="G18"/>
  <c r="H18"/>
  <c r="I18"/>
  <c r="J18"/>
  <c r="K18"/>
  <c r="L18"/>
  <c r="M18"/>
  <c r="N18"/>
  <c r="O18"/>
  <c r="H19"/>
  <c r="K19" s="1"/>
  <c r="N19" s="1"/>
  <c r="I19"/>
  <c r="L19"/>
  <c r="O19"/>
  <c r="F20"/>
  <c r="G20"/>
  <c r="H20"/>
  <c r="I20"/>
  <c r="J20"/>
  <c r="K20"/>
  <c r="L20"/>
  <c r="M20"/>
  <c r="N20"/>
  <c r="O20"/>
  <c r="H21"/>
  <c r="K21" s="1"/>
  <c r="N21" s="1"/>
  <c r="I21"/>
  <c r="L21"/>
  <c r="O21"/>
  <c r="F22"/>
  <c r="G22"/>
  <c r="H22"/>
  <c r="I22"/>
  <c r="J22"/>
  <c r="K22"/>
  <c r="L22"/>
  <c r="M22"/>
  <c r="N22"/>
  <c r="O22"/>
  <c r="H23"/>
  <c r="K23" s="1"/>
  <c r="N23" s="1"/>
  <c r="I23"/>
  <c r="L23"/>
  <c r="O23"/>
  <c r="F24"/>
  <c r="G24"/>
  <c r="H24"/>
  <c r="I24"/>
  <c r="J24"/>
  <c r="K24"/>
  <c r="L24"/>
  <c r="M24"/>
  <c r="N24"/>
  <c r="O24"/>
  <c r="F23" l="1"/>
  <c r="F21"/>
  <c r="F19"/>
  <c r="F17"/>
  <c r="F15"/>
  <c r="F13"/>
  <c r="F48" l="1"/>
  <c r="M48"/>
  <c r="O48" s="1"/>
  <c r="J48"/>
  <c r="L48" s="1"/>
  <c r="G48"/>
  <c r="I48" l="1"/>
  <c r="I49" s="1"/>
  <c r="L49" s="1"/>
  <c r="H49"/>
  <c r="K49" s="1"/>
  <c r="N49" s="1"/>
</calcChain>
</file>

<file path=xl/sharedStrings.xml><?xml version="1.0" encoding="utf-8"?>
<sst xmlns="http://schemas.openxmlformats.org/spreadsheetml/2006/main" count="37" uniqueCount="28">
  <si>
    <t xml:space="preserve">CRONOGRAMA FÍSICO-FINANCEIRO </t>
  </si>
  <si>
    <t>OBRA  :</t>
  </si>
  <si>
    <t>ENDEREÇO  :</t>
  </si>
  <si>
    <t xml:space="preserve">DISCRIMINAÇÃO  </t>
  </si>
  <si>
    <t>VALORES</t>
  </si>
  <si>
    <t>ITEM</t>
  </si>
  <si>
    <t>DOS</t>
  </si>
  <si>
    <t>PESO</t>
  </si>
  <si>
    <t>MÊS -</t>
  </si>
  <si>
    <t>SERVIÇOS</t>
  </si>
  <si>
    <t>SERVIÇOS (R$)</t>
  </si>
  <si>
    <t>%</t>
  </si>
  <si>
    <t>SIMPL.%</t>
  </si>
  <si>
    <t>ACUM. %</t>
  </si>
  <si>
    <t>VALOR</t>
  </si>
  <si>
    <t>SERVIÇOS INICIAIS</t>
  </si>
  <si>
    <t>T    O    T    A    I    S</t>
  </si>
  <si>
    <t>T    O    T    A    I    S            A    C    U    M    U    L    A    D    O</t>
  </si>
  <si>
    <t>RAMIRO KALIL GONÇALVES</t>
  </si>
  <si>
    <t>ALVENARIA</t>
  </si>
  <si>
    <t>ARQ. E URB. CAU 83887-0</t>
  </si>
  <si>
    <t>PAVIMENTAÇÃO</t>
  </si>
  <si>
    <t>DATA:SETEMBRO/2013</t>
  </si>
  <si>
    <t xml:space="preserve"> PISTA DE SKATE</t>
  </si>
  <si>
    <t>VILA OPERÁRIA - CANDIOTA/ RS</t>
  </si>
  <si>
    <t>SERVIÇOS DE SERRALHERIA</t>
  </si>
  <si>
    <t>PINTURA</t>
  </si>
  <si>
    <t>LIMPEZA DA OBRA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</si>
</sst>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.00;[Red]0.00"/>
  </numFmts>
  <fonts count="20"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4"/>
      <color indexed="2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55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color indexed="63"/>
      <name val="Arial"/>
      <family val="2"/>
    </font>
    <font>
      <b/>
      <sz val="9"/>
      <color indexed="63"/>
      <name val="Arial"/>
      <family val="2"/>
    </font>
    <font>
      <b/>
      <sz val="8"/>
      <color indexed="63"/>
      <name val="Arial"/>
      <family val="2"/>
    </font>
    <font>
      <b/>
      <sz val="8"/>
      <name val="Arial"/>
      <family val="2"/>
    </font>
    <font>
      <b/>
      <sz val="8"/>
      <color indexed="16"/>
      <name val="Arial"/>
      <family val="2"/>
    </font>
    <font>
      <b/>
      <sz val="9"/>
      <color indexed="23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42"/>
      </patternFill>
    </fill>
    <fill>
      <patternFill patternType="solid">
        <fgColor indexed="26"/>
        <bgColor indexed="43"/>
      </patternFill>
    </fill>
    <fill>
      <patternFill patternType="solid">
        <fgColor theme="0"/>
        <bgColor indexed="42"/>
      </patternFill>
    </fill>
    <fill>
      <patternFill patternType="solid">
        <fgColor theme="0"/>
        <bgColor indexed="44"/>
      </patternFill>
    </fill>
  </fills>
  <borders count="21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2" fontId="1" fillId="0" borderId="0" xfId="1" applyNumberFormat="1"/>
    <xf numFmtId="2" fontId="1" fillId="0" borderId="0" xfId="1" applyNumberForma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0" borderId="0" xfId="0" applyFont="1"/>
    <xf numFmtId="1" fontId="1" fillId="0" borderId="2" xfId="1" applyNumberFormat="1" applyFont="1" applyBorder="1" applyAlignment="1">
      <alignment horizontal="center"/>
    </xf>
    <xf numFmtId="2" fontId="9" fillId="0" borderId="3" xfId="1" applyNumberFormat="1" applyFont="1" applyBorder="1" applyAlignment="1">
      <alignment horizontal="left"/>
    </xf>
    <xf numFmtId="2" fontId="1" fillId="0" borderId="3" xfId="1" applyNumberFormat="1" applyFont="1" applyBorder="1" applyAlignment="1">
      <alignment horizontal="center"/>
    </xf>
    <xf numFmtId="164" fontId="1" fillId="3" borderId="2" xfId="1" applyNumberFormat="1" applyFont="1" applyFill="1" applyBorder="1" applyAlignment="1" applyProtection="1">
      <alignment horizontal="right"/>
      <protection locked="0"/>
    </xf>
    <xf numFmtId="165" fontId="1" fillId="0" borderId="11" xfId="1" applyNumberFormat="1" applyBorder="1" applyAlignment="1">
      <alignment horizontal="right"/>
    </xf>
    <xf numFmtId="165" fontId="8" fillId="0" borderId="1" xfId="0" applyNumberFormat="1" applyFont="1" applyBorder="1" applyAlignment="1">
      <alignment horizontal="right"/>
    </xf>
    <xf numFmtId="2" fontId="8" fillId="3" borderId="3" xfId="1" applyNumberFormat="1" applyFont="1" applyFill="1" applyBorder="1" applyAlignment="1">
      <alignment horizontal="right"/>
    </xf>
    <xf numFmtId="164" fontId="1" fillId="3" borderId="11" xfId="1" applyNumberFormat="1" applyFill="1" applyBorder="1" applyAlignment="1">
      <alignment horizontal="right"/>
    </xf>
    <xf numFmtId="164" fontId="7" fillId="3" borderId="11" xfId="1" applyNumberFormat="1" applyFont="1" applyFill="1" applyBorder="1" applyAlignment="1">
      <alignment horizontal="right"/>
    </xf>
    <xf numFmtId="164" fontId="7" fillId="4" borderId="5" xfId="1" applyNumberFormat="1" applyFont="1" applyFill="1" applyBorder="1" applyAlignment="1" applyProtection="1">
      <alignment horizontal="right"/>
      <protection locked="0"/>
    </xf>
    <xf numFmtId="165" fontId="9" fillId="4" borderId="6" xfId="1" applyNumberFormat="1" applyFont="1" applyFill="1" applyBorder="1" applyAlignment="1">
      <alignment horizontal="right"/>
    </xf>
    <xf numFmtId="165" fontId="8" fillId="4" borderId="4" xfId="0" applyNumberFormat="1" applyFont="1" applyFill="1" applyBorder="1" applyAlignment="1">
      <alignment horizontal="right"/>
    </xf>
    <xf numFmtId="2" fontId="8" fillId="4" borderId="0" xfId="1" applyNumberFormat="1" applyFont="1" applyFill="1" applyBorder="1" applyAlignment="1">
      <alignment horizontal="right"/>
    </xf>
    <xf numFmtId="164" fontId="7" fillId="4" borderId="6" xfId="1" applyNumberFormat="1" applyFont="1" applyFill="1" applyBorder="1" applyAlignment="1">
      <alignment horizontal="right"/>
    </xf>
    <xf numFmtId="164" fontId="7" fillId="4" borderId="0" xfId="1" applyNumberFormat="1" applyFont="1" applyFill="1" applyBorder="1" applyAlignment="1">
      <alignment horizontal="right"/>
    </xf>
    <xf numFmtId="2" fontId="1" fillId="0" borderId="0" xfId="1" applyNumberFormat="1" applyFont="1" applyBorder="1"/>
    <xf numFmtId="164" fontId="7" fillId="3" borderId="5" xfId="1" applyNumberFormat="1" applyFont="1" applyFill="1" applyBorder="1" applyAlignment="1" applyProtection="1">
      <alignment horizontal="right"/>
      <protection locked="0"/>
    </xf>
    <xf numFmtId="165" fontId="9" fillId="0" borderId="6" xfId="1" applyNumberFormat="1" applyFont="1" applyBorder="1" applyAlignment="1">
      <alignment horizontal="right"/>
    </xf>
    <xf numFmtId="165" fontId="8" fillId="0" borderId="4" xfId="0" applyNumberFormat="1" applyFont="1" applyBorder="1" applyAlignment="1">
      <alignment horizontal="right"/>
    </xf>
    <xf numFmtId="165" fontId="8" fillId="0" borderId="0" xfId="0" applyNumberFormat="1" applyFont="1" applyBorder="1" applyAlignment="1">
      <alignment horizontal="right"/>
    </xf>
    <xf numFmtId="164" fontId="7" fillId="0" borderId="6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1" fillId="5" borderId="5" xfId="1" applyNumberFormat="1" applyFont="1" applyFill="1" applyBorder="1" applyAlignment="1" applyProtection="1">
      <alignment horizontal="center"/>
      <protection locked="0"/>
    </xf>
    <xf numFmtId="164" fontId="7" fillId="5" borderId="5" xfId="1" applyNumberFormat="1" applyFont="1" applyFill="1" applyBorder="1" applyAlignment="1" applyProtection="1">
      <alignment horizontal="right"/>
      <protection locked="0"/>
    </xf>
    <xf numFmtId="165" fontId="9" fillId="5" borderId="6" xfId="1" applyNumberFormat="1" applyFont="1" applyFill="1" applyBorder="1" applyAlignment="1">
      <alignment horizontal="right"/>
    </xf>
    <xf numFmtId="165" fontId="8" fillId="5" borderId="4" xfId="0" applyNumberFormat="1" applyFont="1" applyFill="1" applyBorder="1" applyAlignment="1">
      <alignment horizontal="right"/>
    </xf>
    <xf numFmtId="2" fontId="8" fillId="5" borderId="0" xfId="1" applyNumberFormat="1" applyFont="1" applyFill="1" applyBorder="1" applyAlignment="1">
      <alignment horizontal="right"/>
    </xf>
    <xf numFmtId="164" fontId="7" fillId="5" borderId="6" xfId="1" applyNumberFormat="1" applyFont="1" applyFill="1" applyBorder="1" applyAlignment="1">
      <alignment horizontal="right"/>
    </xf>
    <xf numFmtId="164" fontId="7" fillId="5" borderId="0" xfId="1" applyNumberFormat="1" applyFont="1" applyFill="1" applyBorder="1" applyAlignment="1">
      <alignment horizontal="right"/>
    </xf>
    <xf numFmtId="0" fontId="1" fillId="0" borderId="5" xfId="1" applyNumberFormat="1" applyFont="1" applyBorder="1" applyAlignment="1" applyProtection="1">
      <alignment horizontal="center"/>
      <protection locked="0"/>
    </xf>
    <xf numFmtId="0" fontId="1" fillId="4" borderId="5" xfId="1" applyNumberFormat="1" applyFont="1" applyFill="1" applyBorder="1" applyAlignment="1" applyProtection="1">
      <alignment horizontal="center"/>
      <protection locked="0"/>
    </xf>
    <xf numFmtId="0" fontId="9" fillId="0" borderId="0" xfId="1" applyNumberFormat="1" applyFont="1" applyBorder="1" applyProtection="1">
      <protection locked="0"/>
    </xf>
    <xf numFmtId="0" fontId="1" fillId="0" borderId="0" xfId="1" applyNumberFormat="1" applyFont="1" applyBorder="1" applyProtection="1"/>
    <xf numFmtId="0" fontId="1" fillId="0" borderId="5" xfId="0" applyNumberFormat="1" applyFont="1" applyBorder="1" applyAlignment="1">
      <alignment horizontal="center"/>
    </xf>
    <xf numFmtId="0" fontId="9" fillId="0" borderId="0" xfId="0" applyNumberFormat="1" applyFont="1" applyBorder="1"/>
    <xf numFmtId="0" fontId="1" fillId="4" borderId="0" xfId="1" applyNumberFormat="1" applyFont="1" applyFill="1" applyBorder="1" applyProtection="1"/>
    <xf numFmtId="0" fontId="1" fillId="5" borderId="5" xfId="0" applyNumberFormat="1" applyFont="1" applyFill="1" applyBorder="1" applyAlignment="1">
      <alignment horizontal="center"/>
    </xf>
    <xf numFmtId="0" fontId="9" fillId="5" borderId="0" xfId="0" applyNumberFormat="1" applyFont="1" applyFill="1" applyBorder="1"/>
    <xf numFmtId="0" fontId="1" fillId="5" borderId="0" xfId="1" applyNumberFormat="1" applyFont="1" applyFill="1" applyBorder="1" applyProtection="1"/>
    <xf numFmtId="0" fontId="1" fillId="0" borderId="0" xfId="0" applyNumberFormat="1" applyFont="1" applyBorder="1"/>
    <xf numFmtId="0" fontId="9" fillId="4" borderId="0" xfId="1" applyNumberFormat="1" applyFont="1" applyFill="1" applyBorder="1" applyProtection="1">
      <protection locked="0"/>
    </xf>
    <xf numFmtId="0" fontId="9" fillId="5" borderId="0" xfId="1" applyNumberFormat="1" applyFont="1" applyFill="1" applyBorder="1" applyProtection="1">
      <protection locked="0"/>
    </xf>
    <xf numFmtId="0" fontId="1" fillId="0" borderId="8" xfId="1" applyNumberFormat="1" applyFont="1" applyBorder="1" applyAlignment="1" applyProtection="1">
      <alignment horizontal="center"/>
      <protection locked="0"/>
    </xf>
    <xf numFmtId="0" fontId="9" fillId="0" borderId="9" xfId="1" applyNumberFormat="1" applyFont="1" applyBorder="1" applyProtection="1">
      <protection locked="0"/>
    </xf>
    <xf numFmtId="0" fontId="1" fillId="0" borderId="9" xfId="1" applyNumberFormat="1" applyFont="1" applyBorder="1" applyProtection="1"/>
    <xf numFmtId="164" fontId="7" fillId="3" borderId="8" xfId="1" applyNumberFormat="1" applyFont="1" applyFill="1" applyBorder="1" applyAlignment="1" applyProtection="1">
      <alignment horizontal="right"/>
      <protection locked="0"/>
    </xf>
    <xf numFmtId="165" fontId="9" fillId="0" borderId="10" xfId="1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" fontId="1" fillId="3" borderId="0" xfId="1" applyNumberFormat="1" applyFill="1" applyBorder="1" applyAlignment="1">
      <alignment horizontal="center"/>
    </xf>
    <xf numFmtId="2" fontId="1" fillId="3" borderId="0" xfId="1" applyNumberFormat="1" applyFill="1" applyBorder="1"/>
    <xf numFmtId="164" fontId="1" fillId="3" borderId="0" xfId="1" applyNumberFormat="1" applyFill="1" applyBorder="1" applyAlignment="1">
      <alignment horizontal="right"/>
    </xf>
    <xf numFmtId="10" fontId="1" fillId="3" borderId="0" xfId="1" applyNumberFormat="1" applyFill="1" applyBorder="1" applyAlignment="1">
      <alignment horizontal="right"/>
    </xf>
    <xf numFmtId="2" fontId="1" fillId="3" borderId="9" xfId="1" applyNumberFormat="1" applyFill="1" applyBorder="1" applyAlignment="1" applyProtection="1">
      <alignment horizontal="right"/>
      <protection locked="0"/>
    </xf>
    <xf numFmtId="2" fontId="1" fillId="3" borderId="9" xfId="1" applyNumberFormat="1" applyFill="1" applyBorder="1" applyAlignment="1">
      <alignment horizontal="right"/>
    </xf>
    <xf numFmtId="2" fontId="7" fillId="4" borderId="12" xfId="1" applyNumberFormat="1" applyFont="1" applyFill="1" applyBorder="1"/>
    <xf numFmtId="2" fontId="1" fillId="4" borderId="13" xfId="1" applyNumberFormat="1" applyFill="1" applyBorder="1"/>
    <xf numFmtId="2" fontId="1" fillId="4" borderId="14" xfId="1" applyNumberFormat="1" applyFill="1" applyBorder="1"/>
    <xf numFmtId="164" fontId="10" fillId="4" borderId="13" xfId="1" applyNumberFormat="1" applyFont="1" applyFill="1" applyBorder="1" applyAlignment="1">
      <alignment horizontal="right"/>
    </xf>
    <xf numFmtId="10" fontId="7" fillId="4" borderId="15" xfId="1" applyNumberFormat="1" applyFont="1" applyFill="1" applyBorder="1" applyAlignment="1">
      <alignment horizontal="right"/>
    </xf>
    <xf numFmtId="2" fontId="11" fillId="4" borderId="12" xfId="1" applyNumberFormat="1" applyFont="1" applyFill="1" applyBorder="1" applyAlignment="1">
      <alignment horizontal="right"/>
    </xf>
    <xf numFmtId="2" fontId="12" fillId="4" borderId="13" xfId="1" applyNumberFormat="1" applyFont="1" applyFill="1" applyBorder="1" applyAlignment="1">
      <alignment horizontal="right"/>
    </xf>
    <xf numFmtId="164" fontId="13" fillId="4" borderId="13" xfId="1" applyNumberFormat="1" applyFont="1" applyFill="1" applyBorder="1" applyAlignment="1">
      <alignment horizontal="right"/>
    </xf>
    <xf numFmtId="164" fontId="13" fillId="4" borderId="16" xfId="1" applyNumberFormat="1" applyFont="1" applyFill="1" applyBorder="1" applyAlignment="1">
      <alignment horizontal="right"/>
    </xf>
    <xf numFmtId="0" fontId="7" fillId="2" borderId="17" xfId="0" applyFont="1" applyFill="1" applyBorder="1"/>
    <xf numFmtId="0" fontId="0" fillId="2" borderId="15" xfId="0" applyFill="1" applyBorder="1"/>
    <xf numFmtId="2" fontId="1" fillId="2" borderId="13" xfId="1" applyNumberFormat="1" applyFill="1" applyBorder="1"/>
    <xf numFmtId="164" fontId="10" fillId="2" borderId="13" xfId="1" applyNumberFormat="1" applyFont="1" applyFill="1" applyBorder="1" applyAlignment="1">
      <alignment horizontal="right"/>
    </xf>
    <xf numFmtId="164" fontId="14" fillId="2" borderId="16" xfId="1" applyNumberFormat="1" applyFont="1" applyFill="1" applyBorder="1" applyAlignment="1">
      <alignment horizontal="right"/>
    </xf>
    <xf numFmtId="164" fontId="15" fillId="2" borderId="12" xfId="1" applyNumberFormat="1" applyFont="1" applyFill="1" applyBorder="1" applyAlignment="1">
      <alignment horizontal="right"/>
    </xf>
    <xf numFmtId="2" fontId="1" fillId="0" borderId="0" xfId="1" applyNumberFormat="1" applyBorder="1"/>
    <xf numFmtId="164" fontId="5" fillId="3" borderId="0" xfId="1" applyNumberFormat="1" applyFont="1" applyFill="1" applyBorder="1" applyAlignment="1">
      <alignment horizontal="center"/>
    </xf>
    <xf numFmtId="10" fontId="14" fillId="0" borderId="0" xfId="1" applyNumberFormat="1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7" fillId="3" borderId="0" xfId="1" applyNumberFormat="1" applyFont="1" applyFill="1" applyBorder="1"/>
    <xf numFmtId="2" fontId="7" fillId="0" borderId="0" xfId="1" applyNumberFormat="1" applyFont="1"/>
    <xf numFmtId="2" fontId="16" fillId="0" borderId="0" xfId="1" applyNumberFormat="1" applyFont="1" applyBorder="1"/>
    <xf numFmtId="2" fontId="17" fillId="0" borderId="0" xfId="1" applyNumberFormat="1" applyFont="1" applyBorder="1"/>
    <xf numFmtId="2" fontId="1" fillId="0" borderId="18" xfId="1" applyNumberFormat="1" applyBorder="1"/>
    <xf numFmtId="2" fontId="1" fillId="0" borderId="0" xfId="1" applyNumberFormat="1" applyBorder="1" applyAlignment="1">
      <alignment horizontal="center"/>
    </xf>
    <xf numFmtId="2" fontId="1" fillId="0" borderId="18" xfId="1" applyNumberFormat="1" applyFont="1" applyBorder="1" applyAlignment="1">
      <alignment horizontal="center"/>
    </xf>
    <xf numFmtId="2" fontId="1" fillId="0" borderId="18" xfId="1" applyNumberFormat="1" applyBorder="1" applyAlignment="1">
      <alignment horizontal="center"/>
    </xf>
    <xf numFmtId="2" fontId="10" fillId="3" borderId="0" xfId="1" applyNumberFormat="1" applyFont="1" applyFill="1" applyBorder="1"/>
    <xf numFmtId="10" fontId="10" fillId="0" borderId="0" xfId="1" applyNumberFormat="1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2" fontId="0" fillId="0" borderId="0" xfId="1" applyNumberFormat="1" applyFont="1"/>
    <xf numFmtId="10" fontId="19" fillId="0" borderId="0" xfId="1" applyNumberFormat="1" applyFont="1" applyBorder="1" applyAlignment="1">
      <alignment horizontal="center"/>
    </xf>
    <xf numFmtId="0" fontId="0" fillId="0" borderId="0" xfId="0" applyBorder="1"/>
    <xf numFmtId="0" fontId="1" fillId="0" borderId="5" xfId="1" applyNumberFormat="1" applyFont="1" applyFill="1" applyBorder="1" applyAlignment="1" applyProtection="1">
      <alignment horizontal="center"/>
      <protection locked="0"/>
    </xf>
    <xf numFmtId="0" fontId="9" fillId="0" borderId="0" xfId="1" applyNumberFormat="1" applyFont="1" applyFill="1" applyBorder="1" applyProtection="1">
      <protection locked="0"/>
    </xf>
    <xf numFmtId="0" fontId="1" fillId="0" borderId="0" xfId="1" applyNumberFormat="1" applyFont="1" applyFill="1" applyBorder="1" applyProtection="1"/>
    <xf numFmtId="164" fontId="7" fillId="0" borderId="5" xfId="1" applyNumberFormat="1" applyFont="1" applyFill="1" applyBorder="1" applyAlignment="1" applyProtection="1">
      <alignment horizontal="right"/>
      <protection locked="0"/>
    </xf>
    <xf numFmtId="165" fontId="9" fillId="0" borderId="6" xfId="1" applyNumberFormat="1" applyFont="1" applyFill="1" applyBorder="1" applyAlignment="1">
      <alignment horizontal="right"/>
    </xf>
    <xf numFmtId="165" fontId="8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right"/>
    </xf>
    <xf numFmtId="164" fontId="7" fillId="0" borderId="6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2" fontId="1" fillId="0" borderId="0" xfId="1" applyNumberFormat="1" applyFill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5" fillId="0" borderId="0" xfId="0" applyFont="1" applyBorder="1"/>
    <xf numFmtId="0" fontId="1" fillId="0" borderId="5" xfId="1" applyNumberFormat="1" applyFont="1" applyFill="1" applyBorder="1" applyAlignment="1">
      <alignment horizontal="center"/>
    </xf>
    <xf numFmtId="2" fontId="9" fillId="0" borderId="0" xfId="1" applyNumberFormat="1" applyFont="1" applyFill="1" applyBorder="1"/>
    <xf numFmtId="0" fontId="0" fillId="0" borderId="0" xfId="0" applyFont="1" applyFill="1" applyBorder="1"/>
    <xf numFmtId="2" fontId="1" fillId="0" borderId="0" xfId="1" applyNumberFormat="1" applyFont="1" applyFill="1" applyBorder="1"/>
    <xf numFmtId="165" fontId="8" fillId="0" borderId="0" xfId="0" applyNumberFormat="1" applyFont="1" applyFill="1" applyBorder="1" applyAlignment="1">
      <alignment horizontal="right"/>
    </xf>
    <xf numFmtId="164" fontId="7" fillId="0" borderId="6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2" fontId="9" fillId="0" borderId="0" xfId="1" applyNumberFormat="1" applyFont="1" applyFill="1" applyBorder="1" applyProtection="1">
      <protection locked="0"/>
    </xf>
    <xf numFmtId="2" fontId="1" fillId="0" borderId="0" xfId="1" applyNumberFormat="1" applyFont="1" applyFill="1" applyBorder="1" applyProtection="1"/>
    <xf numFmtId="0" fontId="0" fillId="0" borderId="5" xfId="0" applyNumberFormat="1" applyFont="1" applyFill="1" applyBorder="1" applyAlignment="1">
      <alignment horizontal="center"/>
    </xf>
    <xf numFmtId="0" fontId="9" fillId="0" borderId="0" xfId="0" applyNumberFormat="1" applyFont="1" applyFill="1" applyBorder="1"/>
    <xf numFmtId="0" fontId="0" fillId="0" borderId="0" xfId="0" applyNumberFormat="1" applyFont="1" applyFill="1" applyBorder="1"/>
    <xf numFmtId="0" fontId="9" fillId="0" borderId="0" xfId="1" applyNumberFormat="1" applyFont="1" applyFill="1" applyBorder="1"/>
    <xf numFmtId="0" fontId="1" fillId="0" borderId="5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  <xf numFmtId="2" fontId="1" fillId="0" borderId="1" xfId="1" applyNumberFormat="1" applyFill="1" applyBorder="1"/>
    <xf numFmtId="2" fontId="7" fillId="0" borderId="2" xfId="1" applyNumberFormat="1" applyFont="1" applyFill="1" applyBorder="1" applyAlignment="1">
      <alignment horizontal="center"/>
    </xf>
    <xf numFmtId="2" fontId="1" fillId="0" borderId="3" xfId="1" applyNumberFormat="1" applyFill="1" applyBorder="1" applyAlignment="1">
      <alignment horizontal="center"/>
    </xf>
    <xf numFmtId="2" fontId="7" fillId="0" borderId="4" xfId="1" applyNumberFormat="1" applyFont="1" applyFill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2" fontId="7" fillId="0" borderId="6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 applyProtection="1">
      <alignment horizontal="center"/>
      <protection locked="0"/>
    </xf>
    <xf numFmtId="0" fontId="7" fillId="0" borderId="4" xfId="1" applyNumberFormat="1" applyFont="1" applyFill="1" applyBorder="1" applyAlignment="1" applyProtection="1">
      <alignment horizontal="center"/>
      <protection locked="0"/>
    </xf>
    <xf numFmtId="2" fontId="7" fillId="0" borderId="7" xfId="1" applyNumberFormat="1" applyFont="1" applyFill="1" applyBorder="1" applyAlignment="1">
      <alignment horizontal="center"/>
    </xf>
    <xf numFmtId="2" fontId="7" fillId="0" borderId="8" xfId="1" applyNumberFormat="1" applyFont="1" applyFill="1" applyBorder="1" applyAlignment="1">
      <alignment horizontal="center"/>
    </xf>
    <xf numFmtId="2" fontId="7" fillId="0" borderId="9" xfId="1" applyNumberFormat="1" applyFont="1" applyFill="1" applyBorder="1" applyAlignment="1">
      <alignment horizontal="center"/>
    </xf>
    <xf numFmtId="2" fontId="8" fillId="0" borderId="7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7" fillId="0" borderId="10" xfId="1" applyNumberFormat="1" applyFont="1" applyFill="1" applyBorder="1" applyAlignment="1">
      <alignment horizontal="center"/>
    </xf>
    <xf numFmtId="2" fontId="9" fillId="2" borderId="13" xfId="1" applyNumberFormat="1" applyFont="1" applyFill="1" applyBorder="1" applyAlignment="1">
      <alignment horizontal="right"/>
    </xf>
    <xf numFmtId="164" fontId="7" fillId="2" borderId="13" xfId="1" applyNumberFormat="1" applyFont="1" applyFill="1" applyBorder="1" applyAlignment="1">
      <alignment horizontal="right"/>
    </xf>
    <xf numFmtId="164" fontId="14" fillId="2" borderId="12" xfId="1" applyNumberFormat="1" applyFont="1" applyFill="1" applyBorder="1" applyAlignment="1">
      <alignment horizontal="right"/>
    </xf>
    <xf numFmtId="164" fontId="7" fillId="2" borderId="16" xfId="1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2" fontId="18" fillId="0" borderId="0" xfId="1" applyNumberFormat="1" applyFont="1" applyBorder="1"/>
    <xf numFmtId="2" fontId="10" fillId="0" borderId="0" xfId="1" applyNumberFormat="1" applyFont="1" applyBorder="1"/>
    <xf numFmtId="2" fontId="7" fillId="0" borderId="0" xfId="1" applyNumberFormat="1" applyFont="1" applyBorder="1"/>
    <xf numFmtId="2" fontId="8" fillId="0" borderId="0" xfId="1" applyNumberFormat="1" applyFont="1" applyFill="1" applyBorder="1" applyAlignment="1">
      <alignment horizontal="center"/>
    </xf>
    <xf numFmtId="2" fontId="7" fillId="0" borderId="0" xfId="1" applyNumberFormat="1" applyFont="1" applyFill="1" applyBorder="1" applyAlignment="1">
      <alignment horizontal="center"/>
    </xf>
    <xf numFmtId="2" fontId="8" fillId="3" borderId="0" xfId="1" applyNumberFormat="1" applyFont="1" applyFill="1" applyBorder="1" applyAlignment="1">
      <alignment horizontal="right"/>
    </xf>
    <xf numFmtId="164" fontId="7" fillId="3" borderId="0" xfId="1" applyNumberFormat="1" applyFont="1" applyFill="1" applyBorder="1" applyAlignment="1">
      <alignment horizontal="right"/>
    </xf>
    <xf numFmtId="2" fontId="1" fillId="0" borderId="0" xfId="1" applyNumberFormat="1" applyFill="1" applyBorder="1"/>
    <xf numFmtId="165" fontId="8" fillId="5" borderId="0" xfId="0" applyNumberFormat="1" applyFont="1" applyFill="1" applyBorder="1" applyAlignment="1">
      <alignment horizontal="right"/>
    </xf>
    <xf numFmtId="165" fontId="8" fillId="4" borderId="0" xfId="0" applyNumberFormat="1" applyFont="1" applyFill="1" applyBorder="1" applyAlignment="1">
      <alignment horizontal="right"/>
    </xf>
    <xf numFmtId="2" fontId="1" fillId="3" borderId="0" xfId="1" applyNumberFormat="1" applyFill="1" applyBorder="1" applyAlignment="1" applyProtection="1">
      <alignment horizontal="right"/>
      <protection locked="0"/>
    </xf>
    <xf numFmtId="2" fontId="1" fillId="3" borderId="0" xfId="1" applyNumberFormat="1" applyFill="1" applyBorder="1" applyAlignment="1">
      <alignment horizontal="right"/>
    </xf>
    <xf numFmtId="2" fontId="11" fillId="6" borderId="0" xfId="1" applyNumberFormat="1" applyFont="1" applyFill="1" applyBorder="1" applyAlignment="1">
      <alignment horizontal="right"/>
    </xf>
    <xf numFmtId="2" fontId="12" fillId="6" borderId="0" xfId="1" applyNumberFormat="1" applyFont="1" applyFill="1" applyBorder="1" applyAlignment="1">
      <alignment horizontal="right"/>
    </xf>
    <xf numFmtId="164" fontId="13" fillId="6" borderId="0" xfId="1" applyNumberFormat="1" applyFont="1" applyFill="1" applyBorder="1" applyAlignment="1">
      <alignment horizontal="right"/>
    </xf>
    <xf numFmtId="164" fontId="14" fillId="7" borderId="0" xfId="1" applyNumberFormat="1" applyFont="1" applyFill="1" applyBorder="1" applyAlignment="1">
      <alignment horizontal="right"/>
    </xf>
    <xf numFmtId="2" fontId="9" fillId="7" borderId="0" xfId="1" applyNumberFormat="1" applyFont="1" applyFill="1" applyBorder="1" applyAlignment="1">
      <alignment horizontal="right"/>
    </xf>
    <xf numFmtId="164" fontId="7" fillId="7" borderId="0" xfId="1" applyNumberFormat="1" applyFont="1" applyFill="1" applyBorder="1" applyAlignment="1">
      <alignment horizontal="right"/>
    </xf>
    <xf numFmtId="164" fontId="7" fillId="3" borderId="6" xfId="1" applyNumberFormat="1" applyFont="1" applyFill="1" applyBorder="1" applyAlignment="1">
      <alignment horizontal="right"/>
    </xf>
    <xf numFmtId="2" fontId="1" fillId="3" borderId="6" xfId="1" applyNumberFormat="1" applyFill="1" applyBorder="1" applyAlignment="1">
      <alignment horizontal="right"/>
    </xf>
    <xf numFmtId="164" fontId="13" fillId="6" borderId="6" xfId="1" applyNumberFormat="1" applyFont="1" applyFill="1" applyBorder="1" applyAlignment="1">
      <alignment horizontal="right"/>
    </xf>
    <xf numFmtId="164" fontId="7" fillId="7" borderId="6" xfId="1" applyNumberFormat="1" applyFont="1" applyFill="1" applyBorder="1" applyAlignment="1">
      <alignment horizontal="right"/>
    </xf>
    <xf numFmtId="2" fontId="7" fillId="0" borderId="20" xfId="1" applyNumberFormat="1" applyFont="1" applyFill="1" applyBorder="1" applyAlignment="1" applyProtection="1">
      <alignment horizontal="center"/>
      <protection locked="0"/>
    </xf>
    <xf numFmtId="2" fontId="7" fillId="0" borderId="12" xfId="1" applyNumberFormat="1" applyFont="1" applyFill="1" applyBorder="1" applyAlignment="1" applyProtection="1">
      <alignment horizontal="center"/>
      <protection locked="0"/>
    </xf>
    <xf numFmtId="2" fontId="7" fillId="0" borderId="13" xfId="1" applyNumberFormat="1" applyFont="1" applyFill="1" applyBorder="1" applyAlignment="1" applyProtection="1">
      <alignment horizontal="center"/>
      <protection locked="0"/>
    </xf>
    <xf numFmtId="2" fontId="7" fillId="0" borderId="16" xfId="1" applyNumberFormat="1" applyFont="1" applyFill="1" applyBorder="1" applyAlignment="1" applyProtection="1">
      <alignment horizontal="center"/>
      <protection locked="0"/>
    </xf>
    <xf numFmtId="2" fontId="7" fillId="0" borderId="8" xfId="1" applyNumberFormat="1" applyFont="1" applyFill="1" applyBorder="1" applyAlignment="1">
      <alignment horizontal="center"/>
    </xf>
    <xf numFmtId="2" fontId="7" fillId="0" borderId="2" xfId="1" applyNumberFormat="1" applyFont="1" applyFill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0" fontId="7" fillId="0" borderId="6" xfId="1" applyNumberFormat="1" applyFont="1" applyFill="1" applyBorder="1" applyAlignment="1">
      <alignment horizontal="center"/>
    </xf>
    <xf numFmtId="2" fontId="2" fillId="0" borderId="19" xfId="1" applyNumberFormat="1" applyFont="1" applyBorder="1" applyAlignment="1">
      <alignment horizontal="center"/>
    </xf>
    <xf numFmtId="2" fontId="2" fillId="0" borderId="0" xfId="1" applyNumberFormat="1" applyFont="1" applyBorder="1" applyAlignment="1">
      <alignment horizontal="center"/>
    </xf>
    <xf numFmtId="2" fontId="3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</cellXfs>
  <cellStyles count="2">
    <cellStyle name="Normal" xfId="0" builtinId="0"/>
    <cellStyle name="Normal_Plan1" xfId="1"/>
  </cellStyles>
  <dxfs count="1">
    <dxf>
      <font>
        <b val="0"/>
        <condense val="0"/>
        <extend val="0"/>
        <color indexed="55"/>
      </font>
      <fill>
        <patternFill patternType="solid">
          <fgColor indexed="23"/>
          <bgColor indexed="55"/>
        </patternFill>
      </fill>
      <border>
        <left/>
        <right/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82" name="Line 1"/>
        <xdr:cNvSpPr>
          <a:spLocks noChangeShapeType="1"/>
        </xdr:cNvSpPr>
      </xdr:nvSpPr>
      <xdr:spPr bwMode="auto">
        <a:xfrm>
          <a:off x="1581150" y="0"/>
          <a:ext cx="51720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83" name="Line 2"/>
        <xdr:cNvSpPr>
          <a:spLocks noChangeShapeType="1"/>
        </xdr:cNvSpPr>
      </xdr:nvSpPr>
      <xdr:spPr bwMode="auto">
        <a:xfrm flipH="1">
          <a:off x="1600200" y="0"/>
          <a:ext cx="5153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84" name="Line 3"/>
        <xdr:cNvSpPr>
          <a:spLocks noChangeShapeType="1"/>
        </xdr:cNvSpPr>
      </xdr:nvSpPr>
      <xdr:spPr bwMode="auto">
        <a:xfrm>
          <a:off x="1552575" y="0"/>
          <a:ext cx="520065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123825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85" name="Line 4"/>
        <xdr:cNvSpPr>
          <a:spLocks noChangeShapeType="1"/>
        </xdr:cNvSpPr>
      </xdr:nvSpPr>
      <xdr:spPr bwMode="auto">
        <a:xfrm>
          <a:off x="1676400" y="0"/>
          <a:ext cx="4086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0</xdr:row>
      <xdr:rowOff>0</xdr:rowOff>
    </xdr:from>
    <xdr:to>
      <xdr:col>10</xdr:col>
      <xdr:colOff>361950</xdr:colOff>
      <xdr:row>0</xdr:row>
      <xdr:rowOff>0</xdr:rowOff>
    </xdr:to>
    <xdr:sp macro="" textlink="">
      <xdr:nvSpPr>
        <xdr:cNvPr id="1086" name="Line 5"/>
        <xdr:cNvSpPr>
          <a:spLocks noChangeShapeType="1"/>
        </xdr:cNvSpPr>
      </xdr:nvSpPr>
      <xdr:spPr bwMode="auto">
        <a:xfrm>
          <a:off x="2571750" y="0"/>
          <a:ext cx="35528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1087" name="Line 6"/>
        <xdr:cNvSpPr>
          <a:spLocks noChangeShapeType="1"/>
        </xdr:cNvSpPr>
      </xdr:nvSpPr>
      <xdr:spPr bwMode="auto">
        <a:xfrm>
          <a:off x="1600200" y="0"/>
          <a:ext cx="5153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3"/>
  <sheetViews>
    <sheetView showGridLines="0" showZeros="0" tabSelected="1" topLeftCell="A4" zoomScaleNormal="100" workbookViewId="0">
      <selection activeCell="C5" sqref="C5"/>
    </sheetView>
  </sheetViews>
  <sheetFormatPr defaultColWidth="11.42578125" defaultRowHeight="12"/>
  <cols>
    <col min="1" max="1" width="4.7109375" style="1" customWidth="1"/>
    <col min="2" max="2" width="5.140625" style="1" customWidth="1"/>
    <col min="3" max="3" width="13.42578125" style="1" customWidth="1"/>
    <col min="4" max="4" width="15.28515625" style="1" customWidth="1"/>
    <col min="5" max="5" width="13" style="1" customWidth="1"/>
    <col min="6" max="6" width="9.140625" style="2" customWidth="1"/>
    <col min="7" max="8" width="5.42578125" style="1" customWidth="1"/>
    <col min="9" max="9" width="9.42578125" style="1" customWidth="1"/>
    <col min="10" max="11" width="5.42578125" style="1" customWidth="1"/>
    <col min="12" max="12" width="9.42578125" style="1" customWidth="1"/>
    <col min="13" max="14" width="5.42578125" style="1" customWidth="1"/>
    <col min="15" max="15" width="10.5703125" style="1" customWidth="1"/>
    <col min="16" max="17" width="5.42578125" style="77" hidden="1" customWidth="1"/>
    <col min="18" max="18" width="9.85546875" style="77" hidden="1" customWidth="1"/>
    <col min="19" max="20" width="5.42578125" style="77" hidden="1" customWidth="1"/>
    <col min="21" max="21" width="10" style="77" hidden="1" customWidth="1"/>
    <col min="22" max="23" width="5.42578125" style="77" hidden="1" customWidth="1"/>
    <col min="24" max="24" width="9.5703125" style="77" hidden="1" customWidth="1"/>
    <col min="25" max="25" width="11.42578125" style="77"/>
    <col min="26" max="16384" width="11.42578125" style="1"/>
  </cols>
  <sheetData>
    <row r="1" spans="1:26" ht="20.25" customHeight="1">
      <c r="A1" s="77"/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Z1" s="77"/>
    </row>
    <row r="2" spans="1:26" ht="20.25" customHeight="1">
      <c r="A2" s="77"/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Z2" s="77"/>
    </row>
    <row r="3" spans="1:26" ht="17.25" customHeight="1">
      <c r="A3" s="77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Z3" s="77"/>
    </row>
    <row r="4" spans="1:26" ht="18.75" customHeight="1">
      <c r="A4" s="77"/>
      <c r="B4" s="176" t="s">
        <v>0</v>
      </c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Z4" s="77"/>
    </row>
    <row r="5" spans="1:26" ht="14.45" customHeight="1">
      <c r="A5" s="77"/>
      <c r="B5" s="105"/>
      <c r="C5" s="105"/>
      <c r="D5" s="106"/>
      <c r="E5" s="107"/>
      <c r="F5" s="94"/>
      <c r="G5" s="94"/>
      <c r="H5" s="94"/>
      <c r="I5" s="94"/>
      <c r="J5" s="94"/>
      <c r="K5" s="94"/>
      <c r="L5" s="94"/>
      <c r="M5" s="77"/>
      <c r="N5" s="77"/>
      <c r="O5" s="77"/>
      <c r="Z5" s="77"/>
    </row>
    <row r="6" spans="1:26" ht="14.45" customHeight="1">
      <c r="B6" s="3"/>
      <c r="C6" s="3"/>
      <c r="D6" s="3" t="s">
        <v>1</v>
      </c>
      <c r="E6" s="5" t="s">
        <v>23</v>
      </c>
      <c r="F6"/>
      <c r="G6"/>
      <c r="H6"/>
      <c r="I6" s="5"/>
      <c r="K6"/>
      <c r="L6"/>
    </row>
    <row r="7" spans="1:26" ht="14.45" customHeight="1">
      <c r="B7" s="3"/>
      <c r="C7" s="3"/>
      <c r="D7" s="141" t="s">
        <v>2</v>
      </c>
      <c r="E7" s="5" t="s">
        <v>24</v>
      </c>
      <c r="F7"/>
      <c r="G7"/>
      <c r="H7"/>
      <c r="K7"/>
      <c r="L7"/>
    </row>
    <row r="8" spans="1:26" ht="16.5" customHeight="1" thickBot="1">
      <c r="B8" s="3"/>
      <c r="C8" s="3"/>
      <c r="D8" s="4"/>
      <c r="E8" s="5"/>
      <c r="F8"/>
      <c r="G8"/>
      <c r="H8"/>
      <c r="I8"/>
      <c r="J8"/>
      <c r="K8"/>
      <c r="L8"/>
    </row>
    <row r="9" spans="1:26" ht="13.5" customHeight="1" thickBot="1">
      <c r="B9" s="123"/>
      <c r="C9" s="169" t="s">
        <v>3</v>
      </c>
      <c r="D9" s="169"/>
      <c r="E9" s="124" t="s">
        <v>4</v>
      </c>
      <c r="F9" s="125"/>
      <c r="G9" s="165"/>
      <c r="H9" s="166"/>
      <c r="I9" s="166"/>
      <c r="J9" s="166"/>
      <c r="K9" s="166"/>
      <c r="L9" s="166"/>
      <c r="M9" s="166"/>
      <c r="N9" s="166"/>
      <c r="O9" s="167"/>
      <c r="P9" s="164"/>
      <c r="Q9" s="164"/>
      <c r="R9" s="164"/>
      <c r="S9" s="164"/>
      <c r="T9" s="164"/>
      <c r="U9" s="164"/>
      <c r="V9" s="164"/>
      <c r="W9" s="164"/>
      <c r="X9" s="164"/>
    </row>
    <row r="10" spans="1:26" ht="13.5" customHeight="1">
      <c r="B10" s="126" t="s">
        <v>5</v>
      </c>
      <c r="C10" s="170" t="s">
        <v>6</v>
      </c>
      <c r="D10" s="170"/>
      <c r="E10" s="127" t="s">
        <v>6</v>
      </c>
      <c r="F10" s="128" t="s">
        <v>7</v>
      </c>
      <c r="G10" s="129" t="s">
        <v>8</v>
      </c>
      <c r="H10" s="171">
        <v>1</v>
      </c>
      <c r="I10" s="171"/>
      <c r="J10" s="130" t="s">
        <v>8</v>
      </c>
      <c r="K10" s="172">
        <v>2</v>
      </c>
      <c r="L10" s="172"/>
      <c r="M10" s="130" t="s">
        <v>8</v>
      </c>
      <c r="N10" s="172">
        <v>3</v>
      </c>
      <c r="O10" s="172"/>
      <c r="P10" s="129"/>
      <c r="Q10" s="171"/>
      <c r="R10" s="171"/>
      <c r="S10" s="129"/>
      <c r="T10" s="171"/>
      <c r="U10" s="171"/>
      <c r="V10" s="129"/>
      <c r="W10" s="171"/>
      <c r="X10" s="172"/>
    </row>
    <row r="11" spans="1:26" ht="12" customHeight="1" thickBot="1">
      <c r="B11" s="131"/>
      <c r="C11" s="168" t="s">
        <v>9</v>
      </c>
      <c r="D11" s="168"/>
      <c r="E11" s="132" t="s">
        <v>10</v>
      </c>
      <c r="F11" s="133" t="s">
        <v>11</v>
      </c>
      <c r="G11" s="134" t="s">
        <v>12</v>
      </c>
      <c r="H11" s="135" t="s">
        <v>13</v>
      </c>
      <c r="I11" s="133" t="s">
        <v>14</v>
      </c>
      <c r="J11" s="134" t="s">
        <v>12</v>
      </c>
      <c r="K11" s="135" t="s">
        <v>13</v>
      </c>
      <c r="L11" s="133" t="s">
        <v>14</v>
      </c>
      <c r="M11" s="134" t="s">
        <v>12</v>
      </c>
      <c r="N11" s="135" t="s">
        <v>13</v>
      </c>
      <c r="O11" s="136" t="s">
        <v>14</v>
      </c>
      <c r="P11" s="145"/>
      <c r="Q11" s="145"/>
      <c r="R11" s="146"/>
      <c r="S11" s="145"/>
      <c r="T11" s="145"/>
      <c r="U11" s="146"/>
      <c r="V11" s="145"/>
      <c r="W11" s="145"/>
      <c r="X11" s="128"/>
    </row>
    <row r="12" spans="1:26" ht="6.95" customHeight="1">
      <c r="B12" s="6"/>
      <c r="C12" s="7"/>
      <c r="D12" s="8"/>
      <c r="E12" s="9"/>
      <c r="F12" s="10">
        <f t="shared" ref="F12:F24" si="0">IF(E12=0,0,E12/E$48*100)</f>
        <v>0</v>
      </c>
      <c r="G12" s="11"/>
      <c r="H12" s="12">
        <f>G12</f>
        <v>0</v>
      </c>
      <c r="I12" s="13">
        <f>INT($E12*G12)/100</f>
        <v>0</v>
      </c>
      <c r="J12" s="11"/>
      <c r="K12" s="12">
        <f>H12+J12</f>
        <v>0</v>
      </c>
      <c r="L12" s="13">
        <f>INT($E12*J12)/100</f>
        <v>0</v>
      </c>
      <c r="M12" s="11"/>
      <c r="N12" s="12">
        <f>K12+M12</f>
        <v>0</v>
      </c>
      <c r="O12" s="14">
        <f>INT($E12*M12)/100</f>
        <v>0</v>
      </c>
      <c r="P12" s="25"/>
      <c r="Q12" s="147"/>
      <c r="R12" s="148"/>
      <c r="S12" s="25"/>
      <c r="T12" s="147"/>
      <c r="U12" s="58"/>
      <c r="V12" s="25"/>
      <c r="W12" s="147"/>
      <c r="X12" s="160"/>
    </row>
    <row r="13" spans="1:26" ht="12.75">
      <c r="B13" s="108">
        <v>1</v>
      </c>
      <c r="C13" s="109" t="s">
        <v>15</v>
      </c>
      <c r="D13" s="110"/>
      <c r="E13" s="98">
        <v>6188.42</v>
      </c>
      <c r="F13" s="99">
        <f t="shared" si="0"/>
        <v>8.7722280017787089</v>
      </c>
      <c r="G13" s="100">
        <v>100</v>
      </c>
      <c r="H13" s="101">
        <f>G13</f>
        <v>100</v>
      </c>
      <c r="I13" s="102">
        <f>INT($E13*G13)/100</f>
        <v>6188.42</v>
      </c>
      <c r="J13" s="100"/>
      <c r="K13" s="101">
        <f>H13+J13</f>
        <v>100</v>
      </c>
      <c r="L13" s="102">
        <f>INT($E13*J13)/100</f>
        <v>0</v>
      </c>
      <c r="M13" s="100"/>
      <c r="N13" s="101">
        <f>K13+M13</f>
        <v>100</v>
      </c>
      <c r="O13" s="102">
        <f>INT($E13*M13)/100</f>
        <v>0</v>
      </c>
      <c r="P13" s="112"/>
      <c r="Q13" s="101"/>
      <c r="R13" s="103"/>
      <c r="S13" s="112"/>
      <c r="T13" s="101"/>
      <c r="U13" s="103"/>
      <c r="V13" s="112"/>
      <c r="W13" s="101"/>
      <c r="X13" s="102"/>
    </row>
    <row r="14" spans="1:26" ht="6.95" customHeight="1">
      <c r="B14" s="108">
        <v>0</v>
      </c>
      <c r="C14" s="109"/>
      <c r="D14" s="111"/>
      <c r="E14" s="98"/>
      <c r="F14" s="99">
        <f t="shared" si="0"/>
        <v>0</v>
      </c>
      <c r="G14" s="100">
        <f>IF($G13&gt;0,10," ")</f>
        <v>10</v>
      </c>
      <c r="H14" s="112">
        <f>IF($G13&gt;0,10," ")</f>
        <v>10</v>
      </c>
      <c r="I14" s="113">
        <f>IF($G13&gt;0,10," ")</f>
        <v>10</v>
      </c>
      <c r="J14" s="100" t="str">
        <f>IF($J13&gt;0,10," ")</f>
        <v xml:space="preserve"> </v>
      </c>
      <c r="K14" s="112" t="str">
        <f>IF($J13&gt;0,10," ")</f>
        <v xml:space="preserve"> </v>
      </c>
      <c r="L14" s="113" t="str">
        <f>IF($J13&gt;0,10," ")</f>
        <v xml:space="preserve"> </v>
      </c>
      <c r="M14" s="100" t="str">
        <f>IF($M13&gt;0,10," ")</f>
        <v xml:space="preserve"> </v>
      </c>
      <c r="N14" s="112" t="str">
        <f>IF($M13&gt;0,10," ")</f>
        <v xml:space="preserve"> </v>
      </c>
      <c r="O14" s="113" t="str">
        <f>IF($M13&gt;0,10," ")</f>
        <v xml:space="preserve"> </v>
      </c>
      <c r="P14" s="112"/>
      <c r="Q14" s="112"/>
      <c r="R14" s="114"/>
      <c r="S14" s="112"/>
      <c r="T14" s="112"/>
      <c r="U14" s="114"/>
      <c r="V14" s="112"/>
      <c r="W14" s="112"/>
      <c r="X14" s="113"/>
    </row>
    <row r="15" spans="1:26" ht="11.1" customHeight="1">
      <c r="B15" s="95">
        <v>2</v>
      </c>
      <c r="C15" s="115" t="s">
        <v>19</v>
      </c>
      <c r="D15" s="111"/>
      <c r="E15" s="98">
        <v>861.91</v>
      </c>
      <c r="F15" s="99">
        <f t="shared" si="0"/>
        <v>1.2217772932368982</v>
      </c>
      <c r="G15" s="100">
        <v>0</v>
      </c>
      <c r="H15" s="101">
        <f t="shared" ref="H15:H23" si="1">G15</f>
        <v>0</v>
      </c>
      <c r="I15" s="102">
        <f>INT($E15*G15)/100</f>
        <v>0</v>
      </c>
      <c r="J15" s="100">
        <v>100</v>
      </c>
      <c r="K15" s="101">
        <f>H15+J15</f>
        <v>100</v>
      </c>
      <c r="L15" s="102">
        <f>INT($E15*J15)/100</f>
        <v>861.91</v>
      </c>
      <c r="M15" s="100"/>
      <c r="N15" s="101">
        <f>K15+M15</f>
        <v>100</v>
      </c>
      <c r="O15" s="102">
        <f>INT($E15*M15)/100</f>
        <v>0</v>
      </c>
      <c r="P15" s="112"/>
      <c r="Q15" s="101"/>
      <c r="R15" s="103"/>
      <c r="S15" s="112"/>
      <c r="T15" s="101"/>
      <c r="U15" s="103"/>
      <c r="V15" s="112"/>
      <c r="W15" s="101"/>
      <c r="X15" s="102"/>
    </row>
    <row r="16" spans="1:26" ht="6.95" customHeight="1">
      <c r="B16" s="95"/>
      <c r="C16" s="115"/>
      <c r="D16" s="116"/>
      <c r="E16" s="98"/>
      <c r="F16" s="99">
        <f t="shared" si="0"/>
        <v>0</v>
      </c>
      <c r="G16" s="100" t="str">
        <f>IF($G15&gt;0,10," ")</f>
        <v xml:space="preserve"> </v>
      </c>
      <c r="H16" s="112" t="str">
        <f>IF($G15&gt;0,10," ")</f>
        <v xml:space="preserve"> </v>
      </c>
      <c r="I16" s="113" t="str">
        <f>IF($G15&gt;0,10," ")</f>
        <v xml:space="preserve"> </v>
      </c>
      <c r="J16" s="100">
        <f>IF($J15&gt;0,10," ")</f>
        <v>10</v>
      </c>
      <c r="K16" s="112">
        <f>IF($J15&gt;0,10," ")</f>
        <v>10</v>
      </c>
      <c r="L16" s="113">
        <f>IF($J15&gt;0,10," ")</f>
        <v>10</v>
      </c>
      <c r="M16" s="100" t="str">
        <f>IF($M15&gt;0,10," ")</f>
        <v xml:space="preserve"> </v>
      </c>
      <c r="N16" s="112" t="str">
        <f>IF($M15&gt;0,10," ")</f>
        <v xml:space="preserve"> </v>
      </c>
      <c r="O16" s="113" t="str">
        <f>IF($M15&gt;0,10," ")</f>
        <v xml:space="preserve"> </v>
      </c>
      <c r="P16" s="112"/>
      <c r="Q16" s="112"/>
      <c r="R16" s="114"/>
      <c r="S16" s="112"/>
      <c r="T16" s="112"/>
      <c r="U16" s="114"/>
      <c r="V16" s="112"/>
      <c r="W16" s="112"/>
      <c r="X16" s="113"/>
    </row>
    <row r="17" spans="2:24" ht="11.1" customHeight="1">
      <c r="B17" s="95">
        <v>3</v>
      </c>
      <c r="C17" s="115" t="s">
        <v>21</v>
      </c>
      <c r="D17" s="116"/>
      <c r="E17" s="98">
        <v>57679.55</v>
      </c>
      <c r="F17" s="99">
        <f t="shared" si="0"/>
        <v>81.762091719695036</v>
      </c>
      <c r="G17" s="100">
        <v>30</v>
      </c>
      <c r="H17" s="101">
        <f t="shared" si="1"/>
        <v>30</v>
      </c>
      <c r="I17" s="102">
        <f>INT($E17*G17)/100</f>
        <v>17303.86</v>
      </c>
      <c r="J17" s="100">
        <v>30</v>
      </c>
      <c r="K17" s="101">
        <f>H17+J17</f>
        <v>60</v>
      </c>
      <c r="L17" s="102">
        <f>INT($E17*J17)/100</f>
        <v>17303.86</v>
      </c>
      <c r="M17" s="100">
        <v>40</v>
      </c>
      <c r="N17" s="101">
        <f>K17+M17</f>
        <v>100</v>
      </c>
      <c r="O17" s="102">
        <f>INT($E17*M17)/100</f>
        <v>23071.82</v>
      </c>
      <c r="P17" s="112"/>
      <c r="Q17" s="101"/>
      <c r="R17" s="103"/>
      <c r="S17" s="112"/>
      <c r="T17" s="101"/>
      <c r="U17" s="103"/>
      <c r="V17" s="112"/>
      <c r="W17" s="101"/>
      <c r="X17" s="102"/>
    </row>
    <row r="18" spans="2:24" ht="6.95" customHeight="1">
      <c r="B18" s="95"/>
      <c r="C18" s="115"/>
      <c r="D18" s="116"/>
      <c r="E18" s="98"/>
      <c r="F18" s="99">
        <f t="shared" si="0"/>
        <v>0</v>
      </c>
      <c r="G18" s="100">
        <f>IF($G17&gt;0,10," ")</f>
        <v>10</v>
      </c>
      <c r="H18" s="112">
        <f>IF($G17&gt;0,10," ")</f>
        <v>10</v>
      </c>
      <c r="I18" s="113">
        <f>IF($G17&gt;0,10," ")</f>
        <v>10</v>
      </c>
      <c r="J18" s="100">
        <f>IF($J17&gt;0,10," ")</f>
        <v>10</v>
      </c>
      <c r="K18" s="112">
        <f>IF($J17&gt;0,10," ")</f>
        <v>10</v>
      </c>
      <c r="L18" s="113">
        <f>IF($J17&gt;0,10," ")</f>
        <v>10</v>
      </c>
      <c r="M18" s="100">
        <f>IF($M17&gt;0,10," ")</f>
        <v>10</v>
      </c>
      <c r="N18" s="112">
        <f>IF($M17&gt;0,10," ")</f>
        <v>10</v>
      </c>
      <c r="O18" s="113">
        <f>IF($M17&gt;0,10," ")</f>
        <v>10</v>
      </c>
      <c r="P18" s="112"/>
      <c r="Q18" s="112"/>
      <c r="R18" s="114"/>
      <c r="S18" s="112"/>
      <c r="T18" s="112"/>
      <c r="U18" s="114"/>
      <c r="V18" s="112"/>
      <c r="W18" s="112"/>
      <c r="X18" s="113"/>
    </row>
    <row r="19" spans="2:24" ht="11.1" customHeight="1">
      <c r="B19" s="108">
        <v>4</v>
      </c>
      <c r="C19" s="109" t="s">
        <v>25</v>
      </c>
      <c r="D19" s="116"/>
      <c r="E19" s="98">
        <v>4740.8999999999996</v>
      </c>
      <c r="F19" s="99">
        <f t="shared" si="0"/>
        <v>6.7203350344082455</v>
      </c>
      <c r="G19" s="100">
        <v>0</v>
      </c>
      <c r="H19" s="101">
        <f t="shared" si="1"/>
        <v>0</v>
      </c>
      <c r="I19" s="102">
        <f>INT($E19*G19)/100</f>
        <v>0</v>
      </c>
      <c r="J19" s="100">
        <v>50</v>
      </c>
      <c r="K19" s="101">
        <f>H19+J19</f>
        <v>50</v>
      </c>
      <c r="L19" s="102">
        <f>INT($E19*J19)/100</f>
        <v>2370.4499999999998</v>
      </c>
      <c r="M19" s="100">
        <v>50</v>
      </c>
      <c r="N19" s="101">
        <f>K19+M19</f>
        <v>100</v>
      </c>
      <c r="O19" s="102">
        <f>INT($E19*M19)/100</f>
        <v>2370.4499999999998</v>
      </c>
      <c r="P19" s="112"/>
      <c r="Q19" s="101"/>
      <c r="R19" s="103"/>
      <c r="S19" s="112"/>
      <c r="T19" s="101"/>
      <c r="U19" s="103"/>
      <c r="V19" s="112"/>
      <c r="W19" s="101"/>
      <c r="X19" s="102"/>
    </row>
    <row r="20" spans="2:24" ht="6.95" customHeight="1">
      <c r="B20" s="95"/>
      <c r="C20" s="115"/>
      <c r="D20" s="110"/>
      <c r="E20" s="98"/>
      <c r="F20" s="99">
        <f t="shared" si="0"/>
        <v>0</v>
      </c>
      <c r="G20" s="100" t="str">
        <f>IF($G19&gt;0,10," ")</f>
        <v xml:space="preserve"> </v>
      </c>
      <c r="H20" s="112" t="str">
        <f>IF($G19&gt;0,10," ")</f>
        <v xml:space="preserve"> </v>
      </c>
      <c r="I20" s="113" t="str">
        <f>IF($G19&gt;0,10," ")</f>
        <v xml:space="preserve"> </v>
      </c>
      <c r="J20" s="100">
        <f>IF($J19&gt;0,10," ")</f>
        <v>10</v>
      </c>
      <c r="K20" s="112">
        <f>IF($J19&gt;0,10," ")</f>
        <v>10</v>
      </c>
      <c r="L20" s="113">
        <f>IF($J19&gt;0,10," ")</f>
        <v>10</v>
      </c>
      <c r="M20" s="100">
        <f>IF($M19&gt;0,10," ")</f>
        <v>10</v>
      </c>
      <c r="N20" s="112">
        <f>IF($M19&gt;0,10," ")</f>
        <v>10</v>
      </c>
      <c r="O20" s="113">
        <f>IF($M19&gt;0,10," ")</f>
        <v>10</v>
      </c>
      <c r="P20" s="112"/>
      <c r="Q20" s="112"/>
      <c r="R20" s="114"/>
      <c r="S20" s="112"/>
      <c r="T20" s="112"/>
      <c r="U20" s="114"/>
      <c r="V20" s="112"/>
      <c r="W20" s="112"/>
      <c r="X20" s="113"/>
    </row>
    <row r="21" spans="2:24" ht="11.1" customHeight="1">
      <c r="B21" s="95">
        <v>5</v>
      </c>
      <c r="C21" s="115" t="s">
        <v>26</v>
      </c>
      <c r="D21" s="116"/>
      <c r="E21" s="98">
        <v>87.15</v>
      </c>
      <c r="F21" s="99">
        <f t="shared" si="0"/>
        <v>0.12353713392998769</v>
      </c>
      <c r="G21" s="100"/>
      <c r="H21" s="101">
        <f t="shared" si="1"/>
        <v>0</v>
      </c>
      <c r="I21" s="102">
        <f>INT($E21*G21)/100</f>
        <v>0</v>
      </c>
      <c r="J21" s="100">
        <v>0</v>
      </c>
      <c r="K21" s="101">
        <f>H21+J21</f>
        <v>0</v>
      </c>
      <c r="L21" s="102">
        <f>INT($E21*J21)/100</f>
        <v>0</v>
      </c>
      <c r="M21" s="100">
        <v>100</v>
      </c>
      <c r="N21" s="101">
        <f>K21+M21</f>
        <v>100</v>
      </c>
      <c r="O21" s="102">
        <f>INT($E21*M21)/100</f>
        <v>87.15</v>
      </c>
      <c r="P21" s="112"/>
      <c r="Q21" s="101"/>
      <c r="R21" s="103"/>
      <c r="S21" s="112"/>
      <c r="T21" s="101"/>
      <c r="U21" s="103"/>
      <c r="V21" s="112"/>
      <c r="W21" s="101"/>
      <c r="X21" s="102"/>
    </row>
    <row r="22" spans="2:24" ht="6.95" customHeight="1">
      <c r="B22" s="95"/>
      <c r="C22" s="115"/>
      <c r="D22" s="110"/>
      <c r="E22" s="98"/>
      <c r="F22" s="99">
        <f t="shared" si="0"/>
        <v>0</v>
      </c>
      <c r="G22" s="100" t="str">
        <f>IF($G21&gt;0,10," ")</f>
        <v xml:space="preserve"> </v>
      </c>
      <c r="H22" s="112" t="str">
        <f>IF($G21&gt;0,10," ")</f>
        <v xml:space="preserve"> </v>
      </c>
      <c r="I22" s="113" t="str">
        <f>IF($G21&gt;0,10," ")</f>
        <v xml:space="preserve"> </v>
      </c>
      <c r="J22" s="100" t="str">
        <f>IF($J21&gt;0,10," ")</f>
        <v xml:space="preserve"> </v>
      </c>
      <c r="K22" s="112" t="str">
        <f>IF($J21&gt;0,10," ")</f>
        <v xml:space="preserve"> </v>
      </c>
      <c r="L22" s="113" t="str">
        <f>IF($J21&gt;0,10," ")</f>
        <v xml:space="preserve"> </v>
      </c>
      <c r="M22" s="100">
        <f>IF($M21&gt;0,10," ")</f>
        <v>10</v>
      </c>
      <c r="N22" s="112">
        <f>IF($M21&gt;0,10," ")</f>
        <v>10</v>
      </c>
      <c r="O22" s="113">
        <f>IF($M21&gt;0,10," ")</f>
        <v>10</v>
      </c>
      <c r="P22" s="112"/>
      <c r="Q22" s="112"/>
      <c r="R22" s="114"/>
      <c r="S22" s="112"/>
      <c r="T22" s="112"/>
      <c r="U22" s="114"/>
      <c r="V22" s="112"/>
      <c r="W22" s="112"/>
      <c r="X22" s="113"/>
    </row>
    <row r="23" spans="2:24" ht="11.1" customHeight="1">
      <c r="B23" s="95">
        <v>6</v>
      </c>
      <c r="C23" s="115" t="s">
        <v>27</v>
      </c>
      <c r="D23" s="116"/>
      <c r="E23" s="98">
        <v>987.66</v>
      </c>
      <c r="F23" s="99">
        <f t="shared" si="0"/>
        <v>1.4000308169511377</v>
      </c>
      <c r="G23" s="100"/>
      <c r="H23" s="101">
        <f t="shared" si="1"/>
        <v>0</v>
      </c>
      <c r="I23" s="102">
        <f>INT($E23*G23)/100</f>
        <v>0</v>
      </c>
      <c r="J23" s="100"/>
      <c r="K23" s="101">
        <f>H23+J23</f>
        <v>0</v>
      </c>
      <c r="L23" s="102">
        <f>INT($E23*J23)/100</f>
        <v>0</v>
      </c>
      <c r="M23" s="100">
        <v>100</v>
      </c>
      <c r="N23" s="101">
        <f>K23+M23</f>
        <v>100</v>
      </c>
      <c r="O23" s="102">
        <f>INT($E23*M23)/100</f>
        <v>987.66</v>
      </c>
      <c r="P23" s="112"/>
      <c r="Q23" s="101"/>
      <c r="R23" s="103"/>
      <c r="S23" s="112"/>
      <c r="T23" s="101"/>
      <c r="U23" s="103"/>
      <c r="V23" s="112"/>
      <c r="W23" s="101"/>
      <c r="X23" s="102"/>
    </row>
    <row r="24" spans="2:24" ht="6" customHeight="1">
      <c r="B24" s="95"/>
      <c r="C24" s="115"/>
      <c r="D24" s="110"/>
      <c r="E24" s="98"/>
      <c r="F24" s="99">
        <f t="shared" si="0"/>
        <v>0</v>
      </c>
      <c r="G24" s="100" t="str">
        <f>IF($G23&gt;0,10," ")</f>
        <v xml:space="preserve"> </v>
      </c>
      <c r="H24" s="112" t="str">
        <f>IF($G23&gt;0,10," ")</f>
        <v xml:space="preserve"> </v>
      </c>
      <c r="I24" s="113" t="str">
        <f>IF($G23&gt;0,10," ")</f>
        <v xml:space="preserve"> </v>
      </c>
      <c r="J24" s="100" t="str">
        <f>IF($J23&gt;0,10," ")</f>
        <v xml:space="preserve"> </v>
      </c>
      <c r="K24" s="112" t="str">
        <f>IF($J23&gt;0,10," ")</f>
        <v xml:space="preserve"> </v>
      </c>
      <c r="L24" s="113" t="str">
        <f>IF($J23&gt;0,10," ")</f>
        <v xml:space="preserve"> </v>
      </c>
      <c r="M24" s="100">
        <f>IF($M23&gt;0,10," ")</f>
        <v>10</v>
      </c>
      <c r="N24" s="112">
        <f>IF($M23&gt;0,10," ")</f>
        <v>10</v>
      </c>
      <c r="O24" s="113">
        <f>IF($M23&gt;0,10," ")</f>
        <v>10</v>
      </c>
      <c r="P24" s="112"/>
      <c r="Q24" s="112"/>
      <c r="R24" s="114"/>
      <c r="S24" s="112"/>
      <c r="T24" s="112"/>
      <c r="U24" s="114"/>
      <c r="V24" s="112"/>
      <c r="W24" s="112"/>
      <c r="X24" s="113"/>
    </row>
    <row r="25" spans="2:24" ht="10.5" hidden="1" customHeight="1">
      <c r="B25" s="95"/>
      <c r="C25" s="115"/>
      <c r="D25" s="116"/>
      <c r="E25" s="98"/>
      <c r="F25" s="99"/>
      <c r="G25" s="100"/>
      <c r="H25" s="101"/>
      <c r="I25" s="102"/>
      <c r="J25" s="100"/>
      <c r="K25" s="101"/>
      <c r="L25" s="102"/>
      <c r="M25" s="100"/>
      <c r="N25" s="101"/>
      <c r="O25" s="102"/>
      <c r="P25" s="112"/>
      <c r="Q25" s="101"/>
      <c r="R25" s="103"/>
      <c r="S25" s="112"/>
      <c r="T25" s="101"/>
      <c r="U25" s="103"/>
      <c r="V25" s="112"/>
      <c r="W25" s="101"/>
      <c r="X25" s="102"/>
    </row>
    <row r="26" spans="2:24" ht="6.75" hidden="1" customHeight="1">
      <c r="B26" s="95"/>
      <c r="C26" s="115"/>
      <c r="D26" s="116"/>
      <c r="E26" s="98"/>
      <c r="F26" s="99"/>
      <c r="G26" s="100"/>
      <c r="H26" s="112"/>
      <c r="I26" s="113"/>
      <c r="J26" s="100"/>
      <c r="K26" s="112"/>
      <c r="L26" s="113"/>
      <c r="M26" s="100"/>
      <c r="N26" s="112"/>
      <c r="O26" s="113"/>
      <c r="P26" s="112"/>
      <c r="Q26" s="112"/>
      <c r="R26" s="114"/>
      <c r="S26" s="112"/>
      <c r="T26" s="112"/>
      <c r="U26" s="114"/>
      <c r="V26" s="112"/>
      <c r="W26" s="112"/>
      <c r="X26" s="113"/>
    </row>
    <row r="27" spans="2:24" ht="10.5" hidden="1" customHeight="1">
      <c r="B27" s="95"/>
      <c r="C27" s="115"/>
      <c r="D27" s="116"/>
      <c r="E27" s="98"/>
      <c r="F27" s="99"/>
      <c r="G27" s="100"/>
      <c r="H27" s="101"/>
      <c r="I27" s="102"/>
      <c r="J27" s="100"/>
      <c r="K27" s="101"/>
      <c r="L27" s="102"/>
      <c r="M27" s="100"/>
      <c r="N27" s="101"/>
      <c r="O27" s="102"/>
      <c r="P27" s="112"/>
      <c r="Q27" s="101"/>
      <c r="R27" s="103"/>
      <c r="S27" s="112"/>
      <c r="T27" s="101"/>
      <c r="U27" s="103"/>
      <c r="V27" s="112"/>
      <c r="W27" s="101"/>
      <c r="X27" s="102"/>
    </row>
    <row r="28" spans="2:24" ht="6.75" hidden="1" customHeight="1">
      <c r="B28" s="95"/>
      <c r="C28" s="96"/>
      <c r="D28" s="97"/>
      <c r="E28" s="98"/>
      <c r="F28" s="99"/>
      <c r="G28" s="100"/>
      <c r="H28" s="112"/>
      <c r="I28" s="113"/>
      <c r="J28" s="100"/>
      <c r="K28" s="112"/>
      <c r="L28" s="113"/>
      <c r="M28" s="100"/>
      <c r="N28" s="112"/>
      <c r="O28" s="113"/>
      <c r="P28" s="112"/>
      <c r="Q28" s="112"/>
      <c r="R28" s="114"/>
      <c r="S28" s="112"/>
      <c r="T28" s="112"/>
      <c r="U28" s="114"/>
      <c r="V28" s="112"/>
      <c r="W28" s="112"/>
      <c r="X28" s="113"/>
    </row>
    <row r="29" spans="2:24" ht="10.5" hidden="1" customHeight="1">
      <c r="B29" s="117"/>
      <c r="C29" s="118"/>
      <c r="D29" s="119"/>
      <c r="E29" s="98"/>
      <c r="F29" s="99"/>
      <c r="G29" s="100"/>
      <c r="H29" s="101"/>
      <c r="I29" s="102"/>
      <c r="J29" s="100"/>
      <c r="K29" s="101"/>
      <c r="L29" s="102"/>
      <c r="M29" s="100"/>
      <c r="N29" s="101"/>
      <c r="O29" s="102"/>
      <c r="P29" s="112"/>
      <c r="Q29" s="101"/>
      <c r="R29" s="103"/>
      <c r="S29" s="112"/>
      <c r="T29" s="101"/>
      <c r="U29" s="103"/>
      <c r="V29" s="112"/>
      <c r="W29" s="101"/>
      <c r="X29" s="102"/>
    </row>
    <row r="30" spans="2:24" ht="5.25" hidden="1" customHeight="1">
      <c r="B30" s="95"/>
      <c r="C30" s="96"/>
      <c r="D30" s="97"/>
      <c r="E30" s="98"/>
      <c r="F30" s="99"/>
      <c r="G30" s="100"/>
      <c r="H30" s="112"/>
      <c r="I30" s="113"/>
      <c r="J30" s="100"/>
      <c r="K30" s="112"/>
      <c r="L30" s="113"/>
      <c r="M30" s="100"/>
      <c r="N30" s="112"/>
      <c r="O30" s="113"/>
      <c r="P30" s="112"/>
      <c r="Q30" s="112"/>
      <c r="R30" s="114"/>
      <c r="S30" s="112"/>
      <c r="T30" s="112"/>
      <c r="U30" s="114"/>
      <c r="V30" s="112"/>
      <c r="W30" s="112"/>
      <c r="X30" s="113"/>
    </row>
    <row r="31" spans="2:24" ht="10.5" hidden="1" customHeight="1">
      <c r="B31" s="108"/>
      <c r="C31" s="120"/>
      <c r="D31" s="119"/>
      <c r="E31" s="98"/>
      <c r="F31" s="99"/>
      <c r="G31" s="100"/>
      <c r="H31" s="101"/>
      <c r="I31" s="102"/>
      <c r="J31" s="100"/>
      <c r="K31" s="101"/>
      <c r="L31" s="102"/>
      <c r="M31" s="100"/>
      <c r="N31" s="101"/>
      <c r="O31" s="102"/>
      <c r="P31" s="112"/>
      <c r="Q31" s="101"/>
      <c r="R31" s="103"/>
      <c r="S31" s="112"/>
      <c r="T31" s="101"/>
      <c r="U31" s="103"/>
      <c r="V31" s="112"/>
      <c r="W31" s="101"/>
      <c r="X31" s="102"/>
    </row>
    <row r="32" spans="2:24" ht="6.75" hidden="1" customHeight="1">
      <c r="B32" s="121"/>
      <c r="C32" s="118"/>
      <c r="D32" s="97"/>
      <c r="E32" s="98"/>
      <c r="F32" s="99"/>
      <c r="G32" s="100"/>
      <c r="H32" s="112"/>
      <c r="I32" s="113"/>
      <c r="J32" s="100"/>
      <c r="K32" s="112"/>
      <c r="L32" s="113"/>
      <c r="M32" s="100"/>
      <c r="N32" s="112"/>
      <c r="O32" s="113"/>
      <c r="P32" s="112"/>
      <c r="Q32" s="112"/>
      <c r="R32" s="114"/>
      <c r="S32" s="112"/>
      <c r="T32" s="112"/>
      <c r="U32" s="114"/>
      <c r="V32" s="112"/>
      <c r="W32" s="112"/>
      <c r="X32" s="113"/>
    </row>
    <row r="33" spans="2:25" ht="10.5" hidden="1" customHeight="1">
      <c r="B33" s="108"/>
      <c r="C33" s="120"/>
      <c r="D33" s="97"/>
      <c r="E33" s="98"/>
      <c r="F33" s="99"/>
      <c r="G33" s="100"/>
      <c r="H33" s="101"/>
      <c r="I33" s="102"/>
      <c r="J33" s="100"/>
      <c r="K33" s="101"/>
      <c r="L33" s="102"/>
      <c r="M33" s="100"/>
      <c r="N33" s="101"/>
      <c r="O33" s="102"/>
      <c r="P33" s="112"/>
      <c r="Q33" s="101"/>
      <c r="R33" s="103"/>
      <c r="S33" s="112"/>
      <c r="T33" s="101"/>
      <c r="U33" s="103"/>
      <c r="V33" s="112"/>
      <c r="W33" s="101"/>
      <c r="X33" s="102"/>
    </row>
    <row r="34" spans="2:25" ht="6.75" hidden="1" customHeight="1">
      <c r="B34" s="108"/>
      <c r="C34" s="120"/>
      <c r="D34" s="97"/>
      <c r="E34" s="98"/>
      <c r="F34" s="99"/>
      <c r="G34" s="100"/>
      <c r="H34" s="112"/>
      <c r="I34" s="113"/>
      <c r="J34" s="100"/>
      <c r="K34" s="112"/>
      <c r="L34" s="113"/>
      <c r="M34" s="100"/>
      <c r="N34" s="112"/>
      <c r="O34" s="113"/>
      <c r="P34" s="112"/>
      <c r="Q34" s="112"/>
      <c r="R34" s="114"/>
      <c r="S34" s="112"/>
      <c r="T34" s="112"/>
      <c r="U34" s="114"/>
      <c r="V34" s="112"/>
      <c r="W34" s="112"/>
      <c r="X34" s="113"/>
    </row>
    <row r="35" spans="2:25" ht="10.5" hidden="1" customHeight="1">
      <c r="B35" s="121"/>
      <c r="C35" s="118"/>
      <c r="D35" s="97"/>
      <c r="E35" s="98"/>
      <c r="F35" s="99"/>
      <c r="G35" s="100"/>
      <c r="H35" s="101"/>
      <c r="I35" s="102"/>
      <c r="J35" s="100"/>
      <c r="K35" s="101"/>
      <c r="L35" s="102"/>
      <c r="M35" s="100"/>
      <c r="N35" s="101"/>
      <c r="O35" s="102"/>
      <c r="P35" s="112"/>
      <c r="Q35" s="101"/>
      <c r="R35" s="103"/>
      <c r="S35" s="112"/>
      <c r="T35" s="101"/>
      <c r="U35" s="103"/>
      <c r="V35" s="112"/>
      <c r="W35" s="101"/>
      <c r="X35" s="102"/>
    </row>
    <row r="36" spans="2:25" ht="6.75" hidden="1" customHeight="1">
      <c r="B36" s="121"/>
      <c r="C36" s="118"/>
      <c r="D36" s="122"/>
      <c r="E36" s="98"/>
      <c r="F36" s="99"/>
      <c r="G36" s="100"/>
      <c r="H36" s="112"/>
      <c r="I36" s="113"/>
      <c r="J36" s="100"/>
      <c r="K36" s="112"/>
      <c r="L36" s="113"/>
      <c r="M36" s="100"/>
      <c r="N36" s="112"/>
      <c r="O36" s="113"/>
      <c r="P36" s="112"/>
      <c r="Q36" s="112"/>
      <c r="R36" s="114"/>
      <c r="S36" s="112"/>
      <c r="T36" s="112"/>
      <c r="U36" s="114"/>
      <c r="V36" s="112"/>
      <c r="W36" s="112"/>
      <c r="X36" s="113"/>
    </row>
    <row r="37" spans="2:25" ht="10.5" hidden="1" customHeight="1">
      <c r="B37" s="95"/>
      <c r="C37" s="96"/>
      <c r="D37" s="97"/>
      <c r="E37" s="98"/>
      <c r="F37" s="99"/>
      <c r="G37" s="100"/>
      <c r="H37" s="101"/>
      <c r="I37" s="102"/>
      <c r="J37" s="100"/>
      <c r="K37" s="101"/>
      <c r="L37" s="102"/>
      <c r="M37" s="100"/>
      <c r="N37" s="101"/>
      <c r="O37" s="102"/>
      <c r="P37" s="112"/>
      <c r="Q37" s="101"/>
      <c r="R37" s="103"/>
      <c r="S37" s="112"/>
      <c r="T37" s="101"/>
      <c r="U37" s="103"/>
      <c r="V37" s="112"/>
      <c r="W37" s="101"/>
      <c r="X37" s="102"/>
    </row>
    <row r="38" spans="2:25" s="104" customFormat="1" ht="13.5" hidden="1" customHeight="1">
      <c r="B38" s="95"/>
      <c r="C38" s="96"/>
      <c r="D38" s="97"/>
      <c r="E38" s="98"/>
      <c r="F38" s="99"/>
      <c r="G38" s="100"/>
      <c r="H38" s="101"/>
      <c r="I38" s="102"/>
      <c r="J38" s="100"/>
      <c r="K38" s="101"/>
      <c r="L38" s="102"/>
      <c r="M38" s="100"/>
      <c r="N38" s="101"/>
      <c r="O38" s="102"/>
      <c r="P38" s="112"/>
      <c r="Q38" s="101"/>
      <c r="R38" s="103"/>
      <c r="S38" s="112"/>
      <c r="T38" s="101"/>
      <c r="U38" s="103"/>
      <c r="V38" s="112"/>
      <c r="W38" s="101"/>
      <c r="X38" s="102"/>
      <c r="Y38" s="149"/>
    </row>
    <row r="39" spans="2:25" ht="12.75" hidden="1" customHeight="1">
      <c r="B39" s="42"/>
      <c r="C39" s="43"/>
      <c r="D39" s="44"/>
      <c r="E39" s="29"/>
      <c r="F39" s="30"/>
      <c r="G39" s="31"/>
      <c r="H39" s="32"/>
      <c r="I39" s="33"/>
      <c r="J39" s="31"/>
      <c r="K39" s="32"/>
      <c r="L39" s="33"/>
      <c r="M39" s="31"/>
      <c r="N39" s="32"/>
      <c r="O39" s="33"/>
      <c r="P39" s="150"/>
      <c r="Q39" s="32"/>
      <c r="R39" s="34"/>
      <c r="S39" s="150"/>
      <c r="T39" s="32"/>
      <c r="U39" s="34"/>
      <c r="V39" s="150"/>
      <c r="W39" s="32"/>
      <c r="X39" s="33"/>
    </row>
    <row r="40" spans="2:25" ht="4.5" hidden="1" customHeight="1">
      <c r="B40" s="39"/>
      <c r="C40" s="40"/>
      <c r="D40" s="45"/>
      <c r="E40" s="22"/>
      <c r="F40" s="23"/>
      <c r="G40" s="24"/>
      <c r="H40" s="25"/>
      <c r="I40" s="26"/>
      <c r="J40" s="24"/>
      <c r="K40" s="25"/>
      <c r="L40" s="26"/>
      <c r="M40" s="24"/>
      <c r="N40" s="25"/>
      <c r="O40" s="26"/>
      <c r="P40" s="25"/>
      <c r="Q40" s="25"/>
      <c r="R40" s="27"/>
      <c r="S40" s="25"/>
      <c r="T40" s="25"/>
      <c r="U40" s="27"/>
      <c r="V40" s="25"/>
      <c r="W40" s="25"/>
      <c r="X40" s="26"/>
    </row>
    <row r="41" spans="2:25" ht="11.25" hidden="1" customHeight="1">
      <c r="B41" s="36"/>
      <c r="C41" s="46"/>
      <c r="D41" s="41"/>
      <c r="E41" s="15"/>
      <c r="F41" s="16"/>
      <c r="G41" s="17"/>
      <c r="H41" s="18"/>
      <c r="I41" s="19"/>
      <c r="J41" s="17"/>
      <c r="K41" s="18"/>
      <c r="L41" s="19"/>
      <c r="M41" s="17"/>
      <c r="N41" s="18"/>
      <c r="O41" s="19"/>
      <c r="P41" s="151"/>
      <c r="Q41" s="18"/>
      <c r="R41" s="20"/>
      <c r="S41" s="151"/>
      <c r="T41" s="18"/>
      <c r="U41" s="20"/>
      <c r="V41" s="151"/>
      <c r="W41" s="18"/>
      <c r="X41" s="19"/>
    </row>
    <row r="42" spans="2:25" ht="6.75" hidden="1" customHeight="1">
      <c r="B42" s="35"/>
      <c r="C42" s="37"/>
      <c r="D42" s="38"/>
      <c r="E42" s="22"/>
      <c r="F42" s="23"/>
      <c r="G42" s="24"/>
      <c r="H42" s="25"/>
      <c r="I42" s="26"/>
      <c r="J42" s="24"/>
      <c r="K42" s="25"/>
      <c r="L42" s="26"/>
      <c r="M42" s="24"/>
      <c r="N42" s="25"/>
      <c r="O42" s="26"/>
      <c r="P42" s="25"/>
      <c r="Q42" s="25"/>
      <c r="R42" s="27"/>
      <c r="S42" s="25"/>
      <c r="T42" s="25"/>
      <c r="U42" s="27"/>
      <c r="V42" s="25"/>
      <c r="W42" s="25"/>
      <c r="X42" s="26"/>
    </row>
    <row r="43" spans="2:25" ht="10.5" hidden="1" customHeight="1">
      <c r="B43" s="28"/>
      <c r="C43" s="47"/>
      <c r="D43" s="44"/>
      <c r="E43" s="29"/>
      <c r="F43" s="30"/>
      <c r="G43" s="31"/>
      <c r="H43" s="32"/>
      <c r="I43" s="33"/>
      <c r="J43" s="31"/>
      <c r="K43" s="32"/>
      <c r="L43" s="33"/>
      <c r="M43" s="31"/>
      <c r="N43" s="32"/>
      <c r="O43" s="33"/>
      <c r="P43" s="150"/>
      <c r="Q43" s="32"/>
      <c r="R43" s="34"/>
      <c r="S43" s="150"/>
      <c r="T43" s="32"/>
      <c r="U43" s="34"/>
      <c r="V43" s="150"/>
      <c r="W43" s="32"/>
      <c r="X43" s="33"/>
    </row>
    <row r="44" spans="2:25" ht="6.75" hidden="1" customHeight="1">
      <c r="B44" s="35"/>
      <c r="C44" s="37"/>
      <c r="D44" s="38"/>
      <c r="E44" s="22"/>
      <c r="F44" s="23"/>
      <c r="G44" s="24"/>
      <c r="H44" s="25"/>
      <c r="I44" s="26"/>
      <c r="J44" s="24"/>
      <c r="K44" s="25"/>
      <c r="L44" s="26"/>
      <c r="M44" s="24"/>
      <c r="N44" s="25"/>
      <c r="O44" s="26"/>
      <c r="P44" s="25"/>
      <c r="Q44" s="25"/>
      <c r="R44" s="27"/>
      <c r="S44" s="25"/>
      <c r="T44" s="25"/>
      <c r="U44" s="27"/>
      <c r="V44" s="25"/>
      <c r="W44" s="25"/>
      <c r="X44" s="26"/>
    </row>
    <row r="45" spans="2:25" ht="10.5" hidden="1" customHeight="1">
      <c r="B45" s="36"/>
      <c r="C45" s="46"/>
      <c r="D45" s="41"/>
      <c r="E45" s="15"/>
      <c r="F45" s="16"/>
      <c r="G45" s="17"/>
      <c r="H45" s="18"/>
      <c r="I45" s="19"/>
      <c r="J45" s="17"/>
      <c r="K45" s="18"/>
      <c r="L45" s="19"/>
      <c r="M45" s="17"/>
      <c r="N45" s="18"/>
      <c r="O45" s="19"/>
      <c r="P45" s="151"/>
      <c r="Q45" s="18"/>
      <c r="R45" s="20"/>
      <c r="S45" s="151"/>
      <c r="T45" s="18"/>
      <c r="U45" s="20"/>
      <c r="V45" s="151"/>
      <c r="W45" s="18"/>
      <c r="X45" s="19"/>
    </row>
    <row r="46" spans="2:25" ht="1.5" customHeight="1" thickBot="1">
      <c r="B46" s="48"/>
      <c r="C46" s="49"/>
      <c r="D46" s="50"/>
      <c r="E46" s="51"/>
      <c r="F46" s="52"/>
      <c r="G46" s="53"/>
      <c r="H46" s="54"/>
      <c r="I46" s="55"/>
      <c r="J46" s="53"/>
      <c r="K46" s="54"/>
      <c r="L46" s="55"/>
      <c r="M46" s="53"/>
      <c r="N46" s="54"/>
      <c r="O46" s="55"/>
      <c r="P46" s="25"/>
      <c r="Q46" s="25"/>
      <c r="R46" s="27"/>
      <c r="S46" s="25"/>
      <c r="T46" s="25"/>
      <c r="U46" s="27"/>
      <c r="V46" s="25"/>
      <c r="W46" s="25"/>
      <c r="X46" s="26"/>
    </row>
    <row r="47" spans="2:25" ht="10.5" customHeight="1" thickBot="1">
      <c r="B47" s="56"/>
      <c r="C47" s="57"/>
      <c r="D47" s="57"/>
      <c r="E47" s="58"/>
      <c r="F47" s="59"/>
      <c r="G47" s="60"/>
      <c r="H47" s="61"/>
      <c r="I47" s="61"/>
      <c r="J47" s="60"/>
      <c r="K47" s="61"/>
      <c r="L47" s="61"/>
      <c r="M47" s="60"/>
      <c r="N47" s="61"/>
      <c r="O47" s="61"/>
      <c r="P47" s="152"/>
      <c r="Q47" s="153"/>
      <c r="R47" s="153"/>
      <c r="S47" s="152"/>
      <c r="T47" s="153"/>
      <c r="U47" s="153"/>
      <c r="V47" s="152"/>
      <c r="W47" s="153"/>
      <c r="X47" s="161"/>
    </row>
    <row r="48" spans="2:25" ht="15" customHeight="1" thickBot="1">
      <c r="B48" s="62" t="s">
        <v>16</v>
      </c>
      <c r="C48" s="63"/>
      <c r="D48" s="64"/>
      <c r="E48" s="65">
        <f>SUM(E12:E45)</f>
        <v>70545.59</v>
      </c>
      <c r="F48" s="66">
        <f>SUM(F12:F45)/100</f>
        <v>1.0000000000000002</v>
      </c>
      <c r="G48" s="67">
        <f>SUMPRODUCT(G12:G45,$F$12:$F$45)/100</f>
        <v>33.300855517687218</v>
      </c>
      <c r="H48" s="68"/>
      <c r="I48" s="69">
        <f>$E$48*G48/100</f>
        <v>23492.285</v>
      </c>
      <c r="J48" s="67">
        <f>SUMPRODUCT(J12:J45,$F$12:$F$45)/100</f>
        <v>29.11057232634953</v>
      </c>
      <c r="K48" s="68"/>
      <c r="L48" s="70">
        <f>$E$48*J48/100</f>
        <v>20536.224999999999</v>
      </c>
      <c r="M48" s="67">
        <f>SUMPRODUCT(M12:M45,$F$12:$F$45)/100</f>
        <v>37.588572155963263</v>
      </c>
      <c r="N48" s="68"/>
      <c r="O48" s="70">
        <f>$E$48*M48/100</f>
        <v>26517.080000000005</v>
      </c>
      <c r="P48" s="154"/>
      <c r="Q48" s="155"/>
      <c r="R48" s="156"/>
      <c r="S48" s="154"/>
      <c r="T48" s="155"/>
      <c r="U48" s="156"/>
      <c r="V48" s="154"/>
      <c r="W48" s="155"/>
      <c r="X48" s="162"/>
    </row>
    <row r="49" spans="2:24" ht="15" customHeight="1" thickBot="1">
      <c r="B49" s="71" t="s">
        <v>17</v>
      </c>
      <c r="C49" s="72"/>
      <c r="D49" s="73"/>
      <c r="E49" s="74"/>
      <c r="F49" s="75"/>
      <c r="G49" s="76"/>
      <c r="H49" s="137">
        <f>G48</f>
        <v>33.300855517687218</v>
      </c>
      <c r="I49" s="138">
        <f>I48</f>
        <v>23492.285</v>
      </c>
      <c r="J49" s="139"/>
      <c r="K49" s="137">
        <f>H49+J48</f>
        <v>62.411427844036751</v>
      </c>
      <c r="L49" s="140">
        <f>I49+L48</f>
        <v>44028.509999999995</v>
      </c>
      <c r="M49" s="139"/>
      <c r="N49" s="137">
        <f>K49+M48</f>
        <v>100.00000000000001</v>
      </c>
      <c r="O49" s="140">
        <f>L49+O48</f>
        <v>70545.59</v>
      </c>
      <c r="P49" s="157"/>
      <c r="Q49" s="158"/>
      <c r="R49" s="159"/>
      <c r="S49" s="157"/>
      <c r="T49" s="158"/>
      <c r="U49" s="159"/>
      <c r="V49" s="157"/>
      <c r="W49" s="158"/>
      <c r="X49" s="163"/>
    </row>
    <row r="50" spans="2:24" ht="11.1" customHeight="1">
      <c r="B50"/>
      <c r="C50"/>
      <c r="D50" s="77"/>
      <c r="E50" s="78"/>
      <c r="F50" s="79"/>
      <c r="G50" s="80"/>
      <c r="H50" s="81"/>
      <c r="I50" s="81"/>
      <c r="J50" s="80"/>
      <c r="K50" s="81"/>
      <c r="L50" s="81"/>
    </row>
    <row r="51" spans="2:24" ht="12.75" customHeight="1">
      <c r="B51" s="82"/>
      <c r="C51" s="83"/>
      <c r="D51" s="77"/>
      <c r="E51" s="78"/>
      <c r="F51" s="79"/>
      <c r="G51" s="80"/>
      <c r="H51" s="81"/>
      <c r="I51" s="81"/>
      <c r="J51" s="80"/>
      <c r="K51" s="81"/>
      <c r="L51" s="81"/>
    </row>
    <row r="52" spans="2:24" ht="12.75" customHeight="1">
      <c r="B52" s="21" t="s">
        <v>22</v>
      </c>
      <c r="C52" s="77"/>
      <c r="D52" s="77"/>
      <c r="E52" s="78"/>
      <c r="F52" s="79"/>
      <c r="G52" s="80"/>
      <c r="H52" s="81"/>
      <c r="I52" s="81"/>
      <c r="J52" s="80"/>
      <c r="K52" s="81"/>
      <c r="L52" s="81"/>
    </row>
    <row r="53" spans="2:24" ht="12.75" customHeight="1">
      <c r="B53" s="84"/>
      <c r="C53" s="77"/>
      <c r="D53" s="77"/>
      <c r="E53" s="77"/>
      <c r="F53" s="86"/>
      <c r="G53" s="77"/>
      <c r="T53" s="81"/>
      <c r="U53" s="80"/>
      <c r="V53" s="79"/>
      <c r="W53" s="84"/>
    </row>
    <row r="54" spans="2:24" ht="15" customHeight="1">
      <c r="B54" s="85"/>
      <c r="C54" s="87"/>
      <c r="D54" s="88"/>
      <c r="E54" s="79"/>
      <c r="F54" s="77"/>
      <c r="T54" s="89"/>
      <c r="U54" s="142"/>
      <c r="V54" s="90"/>
      <c r="W54" s="143"/>
      <c r="X54" s="142"/>
    </row>
    <row r="55" spans="2:24" ht="12.95" customHeight="1">
      <c r="C55" s="94" t="s">
        <v>18</v>
      </c>
      <c r="D55" s="2"/>
      <c r="E55" s="79"/>
      <c r="F55" s="77"/>
      <c r="G55" s="92"/>
      <c r="V55" s="79"/>
      <c r="W55" s="144"/>
    </row>
    <row r="56" spans="2:24" ht="11.1" customHeight="1">
      <c r="B56" s="92"/>
      <c r="C56" s="94" t="s">
        <v>20</v>
      </c>
      <c r="D56" s="91"/>
      <c r="E56" s="93"/>
      <c r="F56" s="92"/>
      <c r="I56"/>
      <c r="J56"/>
    </row>
    <row r="57" spans="2:24" ht="13.5" customHeight="1">
      <c r="B57"/>
      <c r="C57"/>
      <c r="D57"/>
      <c r="E57"/>
      <c r="F57"/>
      <c r="K57"/>
      <c r="L57"/>
    </row>
    <row r="58" spans="2:24" ht="11.1" customHeight="1">
      <c r="B58"/>
      <c r="C58"/>
      <c r="D58"/>
      <c r="E58"/>
      <c r="F58"/>
      <c r="G58"/>
      <c r="H58"/>
      <c r="I58"/>
      <c r="J58"/>
      <c r="K58"/>
      <c r="L58"/>
    </row>
    <row r="59" spans="2:24" ht="11.1" customHeight="1">
      <c r="B59"/>
      <c r="C59"/>
      <c r="D59"/>
      <c r="E59"/>
      <c r="F59"/>
      <c r="G59"/>
      <c r="H59"/>
      <c r="I59"/>
      <c r="J59"/>
      <c r="K59"/>
      <c r="L59"/>
    </row>
    <row r="60" spans="2:24" ht="11.1" customHeight="1">
      <c r="B60"/>
      <c r="C60"/>
      <c r="D60"/>
      <c r="H60"/>
      <c r="I60"/>
      <c r="J60"/>
      <c r="K60"/>
      <c r="L60"/>
    </row>
    <row r="61" spans="2:24" ht="11.1" customHeight="1">
      <c r="B61"/>
      <c r="C61"/>
      <c r="D61"/>
      <c r="H61"/>
      <c r="I61"/>
      <c r="J61"/>
      <c r="K61"/>
      <c r="L61"/>
    </row>
    <row r="62" spans="2:24" ht="11.1" customHeight="1"/>
    <row r="63" spans="2:24" ht="12.75">
      <c r="B63"/>
      <c r="C63"/>
      <c r="D63"/>
      <c r="E63"/>
      <c r="F63"/>
      <c r="G63"/>
      <c r="H63"/>
      <c r="I63"/>
      <c r="J63"/>
      <c r="K63"/>
      <c r="L63"/>
    </row>
  </sheetData>
  <mergeCells count="13">
    <mergeCell ref="C11:D11"/>
    <mergeCell ref="C9:D9"/>
    <mergeCell ref="C10:D10"/>
    <mergeCell ref="W10:X10"/>
    <mergeCell ref="B1:X1"/>
    <mergeCell ref="B2:X2"/>
    <mergeCell ref="B3:X3"/>
    <mergeCell ref="B4:X4"/>
    <mergeCell ref="H10:I10"/>
    <mergeCell ref="K10:L10"/>
    <mergeCell ref="N10:O10"/>
    <mergeCell ref="Q10:R10"/>
    <mergeCell ref="T10:U10"/>
  </mergeCells>
  <phoneticPr fontId="9" type="noConversion"/>
  <conditionalFormatting sqref="G14:X14 G16:X16 G18:X18 G20:X20 G22:X22 G24:X24 G26:X26 G28:X28 G30:X30 G32:X32 G34:X34 G36:X36 G46:X46 G40:X40 G42:X42 G44:X44">
    <cfRule type="cellIs" dxfId="0" priority="1" stopIfTrue="1" operator="equal">
      <formula>10</formula>
    </cfRule>
  </conditionalFormatting>
  <printOptions horizontalCentered="1" verticalCentered="1"/>
  <pageMargins left="0.11805555555555557" right="0.27569444444444446" top="0.35416666666666669" bottom="0.11805555555555557" header="0.51180555555555562" footer="0.51180555555555562"/>
  <pageSetup paperSize="9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Cronog_Global</vt:lpstr>
      <vt:lpstr>Cronog_Global!Area_de_impressao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Ramiro Gonçalves</dc:creator>
  <cp:lastModifiedBy>Ramiro Gonçalves</cp:lastModifiedBy>
  <cp:lastPrinted>2013-09-28T14:31:32Z</cp:lastPrinted>
  <dcterms:created xsi:type="dcterms:W3CDTF">2010-09-23T05:02:06Z</dcterms:created>
  <dcterms:modified xsi:type="dcterms:W3CDTF">2014-03-04T20:45:18Z</dcterms:modified>
</cp:coreProperties>
</file>